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balic.UNIST\Documents\Sjednice Povjerenstva za studije\110. sjednica 13092022\elaborat Democracy and Resilience in Modern Society\"/>
    </mc:Choice>
  </mc:AlternateContent>
  <xr:revisionPtr revIDLastSave="0" documentId="8_{7BC0B453-9329-4F9A-B617-5619B66ECCBA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Opće informacije" sheetId="1" r:id="rId1"/>
    <sheet name="Tablica 1 i 2" sheetId="9" r:id="rId2"/>
    <sheet name="Tablica 3 " sheetId="12" r:id="rId3"/>
    <sheet name="Tablica 4" sheetId="3" r:id="rId4"/>
    <sheet name="Tablica 5" sheetId="4" r:id="rId5"/>
    <sheet name="Prostor i oprema" sheetId="10" r:id="rId6"/>
    <sheet name="Prihod_rashod" sheetId="11" r:id="rId7"/>
  </sheets>
  <externalReferences>
    <externalReference r:id="rId8"/>
  </externalReferences>
  <calcPr calcId="191029"/>
</workbook>
</file>

<file path=xl/calcChain.xml><?xml version="1.0" encoding="utf-8"?>
<calcChain xmlns="http://schemas.openxmlformats.org/spreadsheetml/2006/main">
  <c r="H22" i="9" l="1"/>
  <c r="I80" i="11" l="1"/>
  <c r="G77" i="11"/>
  <c r="F77" i="11"/>
  <c r="G73" i="11"/>
  <c r="G84" i="11" s="1"/>
  <c r="F73" i="11"/>
  <c r="I69" i="11"/>
  <c r="G66" i="11"/>
  <c r="F66" i="11"/>
  <c r="E66" i="11"/>
  <c r="D66" i="11"/>
  <c r="C66" i="11"/>
  <c r="D65" i="11"/>
  <c r="D63" i="11" s="1"/>
  <c r="E63" i="11" s="1"/>
  <c r="G63" i="11"/>
  <c r="F63" i="11"/>
  <c r="C63" i="11"/>
  <c r="D60" i="11"/>
  <c r="E60" i="11" s="1"/>
  <c r="D55" i="11"/>
  <c r="E55" i="11" s="1"/>
  <c r="D52" i="11"/>
  <c r="E52" i="11" s="1"/>
  <c r="D51" i="11"/>
  <c r="E51" i="11" s="1"/>
  <c r="D50" i="11"/>
  <c r="E50" i="11" s="1"/>
  <c r="D49" i="11"/>
  <c r="E49" i="11" s="1"/>
  <c r="D48" i="11"/>
  <c r="E48" i="11" s="1"/>
  <c r="D47" i="11"/>
  <c r="E47" i="11" s="1"/>
  <c r="D46" i="11"/>
  <c r="E46" i="11" s="1"/>
  <c r="C45" i="11"/>
  <c r="D45" i="11" s="1"/>
  <c r="E45" i="11" s="1"/>
  <c r="C44" i="11"/>
  <c r="D44" i="11" s="1"/>
  <c r="E44" i="11" s="1"/>
  <c r="C43" i="11"/>
  <c r="D43" i="11" s="1"/>
  <c r="D42" i="11"/>
  <c r="E42" i="11" s="1"/>
  <c r="D41" i="11"/>
  <c r="E41" i="11" s="1"/>
  <c r="G40" i="11"/>
  <c r="F40" i="11"/>
  <c r="C39" i="11"/>
  <c r="D39" i="11" s="1"/>
  <c r="E39" i="11" s="1"/>
  <c r="C38" i="11"/>
  <c r="D38" i="11" s="1"/>
  <c r="E38" i="11" s="1"/>
  <c r="C37" i="11"/>
  <c r="D37" i="11" s="1"/>
  <c r="E37" i="11" s="1"/>
  <c r="C36" i="11"/>
  <c r="D36" i="11" s="1"/>
  <c r="G35" i="11"/>
  <c r="G34" i="11" s="1"/>
  <c r="F35" i="11"/>
  <c r="C33" i="11"/>
  <c r="D33" i="11" s="1"/>
  <c r="E33" i="11" s="1"/>
  <c r="C32" i="11"/>
  <c r="D32" i="11" s="1"/>
  <c r="E32" i="11" s="1"/>
  <c r="C31" i="11"/>
  <c r="D31" i="11" s="1"/>
  <c r="G30" i="11"/>
  <c r="G29" i="11" s="1"/>
  <c r="F30" i="11"/>
  <c r="F29" i="11" s="1"/>
  <c r="D28" i="11"/>
  <c r="E28" i="11" s="1"/>
  <c r="I27" i="11"/>
  <c r="C26" i="11"/>
  <c r="D26" i="11" s="1"/>
  <c r="G25" i="11"/>
  <c r="F25" i="11"/>
  <c r="I23" i="11"/>
  <c r="I25" i="11" s="1"/>
  <c r="C23" i="11"/>
  <c r="C22" i="11" s="1"/>
  <c r="G22" i="11"/>
  <c r="F22" i="11"/>
  <c r="C21" i="11"/>
  <c r="D21" i="11" s="1"/>
  <c r="E21" i="11" s="1"/>
  <c r="C20" i="11"/>
  <c r="D20" i="11" s="1"/>
  <c r="E20" i="11" s="1"/>
  <c r="C19" i="11"/>
  <c r="D19" i="11" s="1"/>
  <c r="G16" i="11"/>
  <c r="F16" i="11"/>
  <c r="C15" i="11"/>
  <c r="D15" i="11" s="1"/>
  <c r="E15" i="11" s="1"/>
  <c r="C14" i="11"/>
  <c r="D14" i="11" s="1"/>
  <c r="E14" i="11" s="1"/>
  <c r="C12" i="11"/>
  <c r="G11" i="11"/>
  <c r="F11" i="11"/>
  <c r="C10" i="11"/>
  <c r="C78" i="11" s="1"/>
  <c r="C7" i="11"/>
  <c r="D7" i="11" s="1"/>
  <c r="C6" i="11"/>
  <c r="D6" i="11" s="1"/>
  <c r="G5" i="11"/>
  <c r="F5" i="11"/>
  <c r="H4" i="11"/>
  <c r="C40" i="11" l="1"/>
  <c r="F84" i="11"/>
  <c r="C25" i="11"/>
  <c r="C82" i="11" s="1"/>
  <c r="G4" i="11"/>
  <c r="G62" i="11" s="1"/>
  <c r="G69" i="11" s="1"/>
  <c r="F34" i="11"/>
  <c r="F4" i="11"/>
  <c r="F62" i="11" s="1"/>
  <c r="F69" i="11" s="1"/>
  <c r="C30" i="11"/>
  <c r="C29" i="11" s="1"/>
  <c r="C74" i="11" s="1"/>
  <c r="C73" i="11" s="1"/>
  <c r="C11" i="11"/>
  <c r="E6" i="11"/>
  <c r="E26" i="11"/>
  <c r="E25" i="11" s="1"/>
  <c r="E82" i="11" s="1"/>
  <c r="D25" i="11"/>
  <c r="D82" i="11" s="1"/>
  <c r="D30" i="11"/>
  <c r="D29" i="11" s="1"/>
  <c r="E31" i="11"/>
  <c r="E30" i="11" s="1"/>
  <c r="E29" i="11" s="1"/>
  <c r="E36" i="11"/>
  <c r="E35" i="11" s="1"/>
  <c r="D35" i="11"/>
  <c r="E7" i="11"/>
  <c r="D81" i="11"/>
  <c r="D16" i="11"/>
  <c r="E19" i="11"/>
  <c r="E43" i="11"/>
  <c r="E40" i="11" s="1"/>
  <c r="D40" i="11"/>
  <c r="C5" i="11"/>
  <c r="D10" i="11"/>
  <c r="D5" i="11" s="1"/>
  <c r="D12" i="11"/>
  <c r="C16" i="11"/>
  <c r="D23" i="11"/>
  <c r="C35" i="11"/>
  <c r="C61" i="11" s="1"/>
  <c r="D61" i="11" s="1"/>
  <c r="E61" i="11" s="1"/>
  <c r="C81" i="11"/>
  <c r="C77" i="11" s="1"/>
  <c r="C83" i="11"/>
  <c r="I31" i="11" l="1"/>
  <c r="C4" i="11"/>
  <c r="I4" i="11" s="1"/>
  <c r="E34" i="11"/>
  <c r="C84" i="11"/>
  <c r="H73" i="11"/>
  <c r="E12" i="11"/>
  <c r="E11" i="11" s="1"/>
  <c r="D11" i="11"/>
  <c r="D74" i="11"/>
  <c r="D73" i="11" s="1"/>
  <c r="E23" i="11"/>
  <c r="E22" i="11" s="1"/>
  <c r="D22" i="11"/>
  <c r="D34" i="11"/>
  <c r="D83" i="11"/>
  <c r="C34" i="11"/>
  <c r="I35" i="11" s="1"/>
  <c r="J35" i="11" s="1"/>
  <c r="D78" i="11"/>
  <c r="D77" i="11" s="1"/>
  <c r="E10" i="11"/>
  <c r="E78" i="11" s="1"/>
  <c r="E16" i="11"/>
  <c r="E81" i="11"/>
  <c r="E74" i="11" l="1"/>
  <c r="E73" i="11" s="1"/>
  <c r="E83" i="11"/>
  <c r="E77" i="11"/>
  <c r="D4" i="11"/>
  <c r="D62" i="11" s="1"/>
  <c r="D69" i="11" s="1"/>
  <c r="E5" i="11"/>
  <c r="E4" i="11" s="1"/>
  <c r="E62" i="11" s="1"/>
  <c r="E69" i="11" s="1"/>
  <c r="E84" i="11"/>
  <c r="D84" i="11"/>
  <c r="C62" i="11"/>
  <c r="C69" i="11" l="1"/>
  <c r="I77" i="11" s="1"/>
  <c r="H62" i="11"/>
  <c r="F57" i="3" l="1"/>
  <c r="C22" i="9" l="1"/>
  <c r="D22" i="9"/>
  <c r="F22" i="9"/>
  <c r="G22" i="9"/>
  <c r="E22" i="9"/>
  <c r="F40" i="4" l="1"/>
  <c r="I73" i="11"/>
</calcChain>
</file>

<file path=xl/sharedStrings.xml><?xml version="1.0" encoding="utf-8"?>
<sst xmlns="http://schemas.openxmlformats.org/spreadsheetml/2006/main" count="1400" uniqueCount="545">
  <si>
    <t>SVEUČILIŠTE U SPLITU</t>
  </si>
  <si>
    <t>OPIS KADROVSKIH I PROSTORNIH UVJETA ZA IZVOĐENJE STUDIJSKOGA PROGRAMA</t>
  </si>
  <si>
    <t>OPĆE INFORMACIJE O STUDIJSKOM PROGRAMU</t>
  </si>
  <si>
    <t>Naziv studijskoga programa</t>
  </si>
  <si>
    <t>Vrsta studijskoga programa</t>
  </si>
  <si>
    <t xml:space="preserve">Razina studijskoga programa </t>
  </si>
  <si>
    <t>Akademski/stručni naziv po završetku studija</t>
  </si>
  <si>
    <t>Sunositelji studijskoga programa</t>
  </si>
  <si>
    <t>Nositelj studijskoga programa</t>
  </si>
  <si>
    <r>
      <rPr>
        <sz val="11"/>
        <color indexed="8"/>
        <rFont val="Arial"/>
        <family val="2"/>
        <charset val="238"/>
      </rPr>
      <t>*</t>
    </r>
    <r>
      <rPr>
        <sz val="11"/>
        <color indexed="10"/>
        <rFont val="Arial"/>
        <family val="2"/>
        <charset val="238"/>
      </rPr>
      <t xml:space="preserve"> prema potrebi dodati retke u tablici</t>
    </r>
  </si>
  <si>
    <t>Naziv predmeta</t>
  </si>
  <si>
    <t>Obvezni/izborni</t>
  </si>
  <si>
    <t>ECTS</t>
  </si>
  <si>
    <t>Vrsta nastave</t>
  </si>
  <si>
    <t>Broj studenata</t>
  </si>
  <si>
    <t>Broj grupa</t>
  </si>
  <si>
    <t>Ime i prezime nastavnika</t>
  </si>
  <si>
    <t>Vrsta radnog odnosa</t>
  </si>
  <si>
    <t>Godina posljednjeg izbora u zvanje</t>
  </si>
  <si>
    <t xml:space="preserve">predavanja </t>
  </si>
  <si>
    <t>seminari</t>
  </si>
  <si>
    <t>UKUPNO</t>
  </si>
  <si>
    <t>predavanja</t>
  </si>
  <si>
    <t>Sati nastave</t>
  </si>
  <si>
    <t>** za svakog nastavnika ili suradnika po potrebi dodati redak prema vrsti nastave</t>
  </si>
  <si>
    <t>*** Provjeriti zbroj ako se dodaju retci</t>
  </si>
  <si>
    <t>*Prema potrebi dodati retke u tablici</t>
  </si>
  <si>
    <t>Ime i prezime</t>
  </si>
  <si>
    <t>Predmet/predmeti</t>
  </si>
  <si>
    <t>Zvanje</t>
  </si>
  <si>
    <t>UKUPNO:</t>
  </si>
  <si>
    <t>TABLICA 3. POPIS I OPTEREĆENJE NASTAVNIKA I SURADNIKA KOJI SUDJELUJU U IZVEDBI STUDIJSKOG PROGRAMA</t>
  </si>
  <si>
    <t>**Za svakog nastavnika opterećenje pisati u jednom retku</t>
  </si>
  <si>
    <t>Institucija u kojoj je zaposlen</t>
  </si>
  <si>
    <t>* Prema potrebi dodati retke u tablici</t>
  </si>
  <si>
    <t>Identifikacija zgrade</t>
  </si>
  <si>
    <t>Lokacija zgrade</t>
  </si>
  <si>
    <t>Godina izgradnje</t>
  </si>
  <si>
    <t>Godina dogradnje ili rekonstrukcije</t>
  </si>
  <si>
    <r>
      <t>Ukupna površina u m</t>
    </r>
    <r>
      <rPr>
        <vertAlign val="superscript"/>
        <sz val="10"/>
        <color indexed="8"/>
        <rFont val="Arial"/>
        <family val="2"/>
        <charset val="238"/>
      </rPr>
      <t>2</t>
    </r>
  </si>
  <si>
    <t>Redni broj ili oznaka predavaonice</t>
  </si>
  <si>
    <r>
      <t>Površina u m</t>
    </r>
    <r>
      <rPr>
        <vertAlign val="superscript"/>
        <sz val="10"/>
        <color indexed="8"/>
        <rFont val="Arial"/>
        <family val="2"/>
        <charset val="238"/>
      </rPr>
      <t>2</t>
    </r>
  </si>
  <si>
    <t>Broj sjedećih mjesta za studente</t>
  </si>
  <si>
    <t>Broj sati korištenja u tjednu</t>
  </si>
  <si>
    <t>Ocjena opremljenosti*</t>
  </si>
  <si>
    <t>(od 1do 5)</t>
  </si>
  <si>
    <t>*pod opremljenošću predavaonice podrazumijeva se kvaliteta namještaja, tehničke i druge opreme</t>
  </si>
  <si>
    <t>Interna oznaka prostorije laboratorija/praktikuma</t>
  </si>
  <si>
    <t>Broj radnih mjesta za studente</t>
  </si>
  <si>
    <t>Ocjena opremljenosti</t>
  </si>
  <si>
    <t>(od 1 do 5)</t>
  </si>
  <si>
    <t>Naziv nastavne baze</t>
  </si>
  <si>
    <t>Broj studenata koji pohađa pojedinu nastavnu bazu</t>
  </si>
  <si>
    <t>Tjedni broj sati  nastave koja se održava u pojedinoj nastavnoj bazi</t>
  </si>
  <si>
    <t>Broj novijih računala</t>
  </si>
  <si>
    <t>Broj računala starijih od 3 godine</t>
  </si>
  <si>
    <t xml:space="preserve">Ocjena funkcionalnosti </t>
  </si>
  <si>
    <t>Ocjena održavanja</t>
  </si>
  <si>
    <t>Ocjena mogućnosti korištenja izvan nastave</t>
  </si>
  <si>
    <t>(starih do 3 godine)</t>
  </si>
  <si>
    <t>Broj nastavničkih kabineta</t>
  </si>
  <si>
    <r>
      <t>Prosječna površina u m</t>
    </r>
    <r>
      <rPr>
        <vertAlign val="superscript"/>
        <sz val="10"/>
        <color indexed="8"/>
        <rFont val="Arial"/>
        <family val="2"/>
        <charset val="238"/>
      </rPr>
      <t>2</t>
    </r>
  </si>
  <si>
    <r>
      <t>Prosječna površina u m</t>
    </r>
    <r>
      <rPr>
        <vertAlign val="superscript"/>
        <sz val="10"/>
        <color indexed="8"/>
        <rFont val="Arial"/>
        <family val="2"/>
        <charset val="238"/>
      </rPr>
      <t>2</t>
    </r>
    <r>
      <rPr>
        <sz val="10"/>
        <color indexed="8"/>
        <rFont val="Arial"/>
        <family val="2"/>
        <charset val="238"/>
      </rPr>
      <t xml:space="preserve"> po stalno zaposlenom nastavniku/suradniku*</t>
    </r>
  </si>
  <si>
    <t>*ili broj nastavnika/suradnika koji dijele nastavnički kabinet</t>
  </si>
  <si>
    <t>Interna oznaka prostorije ili oznaka laboratorija</t>
  </si>
  <si>
    <t>Površina</t>
  </si>
  <si>
    <t>Broj sati korištenja tjedno</t>
  </si>
  <si>
    <r>
      <t>u m</t>
    </r>
    <r>
      <rPr>
        <vertAlign val="superscript"/>
        <sz val="10"/>
        <color indexed="8"/>
        <rFont val="Arial"/>
        <family val="2"/>
        <charset val="238"/>
      </rPr>
      <t>2</t>
    </r>
  </si>
  <si>
    <r>
      <t>a)</t>
    </r>
    <r>
      <rPr>
        <b/>
        <sz val="7"/>
        <color indexed="8"/>
        <rFont val="Times New Roman"/>
        <family val="1"/>
        <charset val="238"/>
      </rPr>
      <t xml:space="preserve">     </t>
    </r>
    <r>
      <rPr>
        <b/>
        <sz val="10"/>
        <color indexed="8"/>
        <rFont val="Arial"/>
        <family val="2"/>
        <charset val="238"/>
      </rPr>
      <t>podatci o knjižničnom prostoru</t>
    </r>
  </si>
  <si>
    <t>Ukupna površina</t>
  </si>
  <si>
    <t>Broj zaposlenih</t>
  </si>
  <si>
    <t>Broj sjedećih mjesta</t>
  </si>
  <si>
    <t>Broj studenata korisnika knjižnice</t>
  </si>
  <si>
    <t>Postoji li računalna baza podataka vaših knjiga i časopisa</t>
  </si>
  <si>
    <r>
      <t>b)</t>
    </r>
    <r>
      <rPr>
        <b/>
        <sz val="7"/>
        <color indexed="8"/>
        <rFont val="Times New Roman"/>
        <family val="1"/>
        <charset val="238"/>
      </rPr>
      <t xml:space="preserve">    </t>
    </r>
    <r>
      <rPr>
        <b/>
        <sz val="10"/>
        <color indexed="8"/>
        <rFont val="Arial"/>
        <family val="2"/>
        <charset val="238"/>
      </rPr>
      <t xml:space="preserve">podatci o opremljenosti knjižnice </t>
    </r>
  </si>
  <si>
    <t>Broj naslova knjiga</t>
  </si>
  <si>
    <t>Broj naslova udžbenika</t>
  </si>
  <si>
    <t>Ocjena suvremenosti knjiga i udžbenika (od 1 do 5)</t>
  </si>
  <si>
    <t>Broj naslova inozemnih časopisa</t>
  </si>
  <si>
    <t>Broj naslova domaćih časopisa</t>
  </si>
  <si>
    <t>Ocjena funkcionalnosti kataloga knjiga i časopisa (od 1 do 5)</t>
  </si>
  <si>
    <t>Ocjena dostupnosti radnoga materijala        (od 1 do 5)**</t>
  </si>
  <si>
    <t>Ocjena kvalitete i dostupnosti elektroničkih sadržaja***</t>
  </si>
  <si>
    <t>** Mogućnosti umnožavanja za nastavnike i studente, nabava kopija iz drugih knjižnica, katalozi radova nastavnika…</t>
  </si>
  <si>
    <t>*** Pod elektroničkim sadržajima podrazumijevaju se elektronička izdanja knjiga, časopisa, baze podataka, ali i on line katalozi vlastite i vanjskih knjižnica</t>
  </si>
  <si>
    <t>Radno vrijeme</t>
  </si>
  <si>
    <t>Naziv instrumenta (opreme)</t>
  </si>
  <si>
    <t>Nabavna vrijednost</t>
  </si>
  <si>
    <t>Godine starosti</t>
  </si>
  <si>
    <t>Godina izvođenja studijskog programa</t>
  </si>
  <si>
    <t>1.</t>
  </si>
  <si>
    <t>2.</t>
  </si>
  <si>
    <t>3.</t>
  </si>
  <si>
    <t>4.</t>
  </si>
  <si>
    <t>Prihodi poslovanja (ukupni)</t>
  </si>
  <si>
    <t>1.1.</t>
  </si>
  <si>
    <t>1.1.1.</t>
  </si>
  <si>
    <t>Ostali prihodi od izvođenja studijskog programa</t>
  </si>
  <si>
    <t>1.1.2.</t>
  </si>
  <si>
    <t>1.2.</t>
  </si>
  <si>
    <t>Prihodi od znanstvenoistraživačkog rada</t>
  </si>
  <si>
    <t>1.2.1.</t>
  </si>
  <si>
    <t>1.2.2.</t>
  </si>
  <si>
    <t>Projekti financirani iz proračuna NZZ</t>
  </si>
  <si>
    <t>1.2.3.</t>
  </si>
  <si>
    <t>EU projekti</t>
  </si>
  <si>
    <t>1.2.4.</t>
  </si>
  <si>
    <t>Ostala ministarstva</t>
  </si>
  <si>
    <t>1.3.</t>
  </si>
  <si>
    <t>Čisti vlastiti prihodi (razlika prihoda i rashoda ostvarenih obavljanjem poslova na tržištu)</t>
  </si>
  <si>
    <t>1.3.1.</t>
  </si>
  <si>
    <t>Komercijalni projekti</t>
  </si>
  <si>
    <t>1.3.2.</t>
  </si>
  <si>
    <t>Nakladnička djelatnost</t>
  </si>
  <si>
    <t>1.3.3.</t>
  </si>
  <si>
    <t>Skupovi i konferencije</t>
  </si>
  <si>
    <t>1.3.4.</t>
  </si>
  <si>
    <t>Usluge (prodaja knjiga, fotokopiranje...)</t>
  </si>
  <si>
    <t>1.3.5.</t>
  </si>
  <si>
    <t xml:space="preserve">Ostalo </t>
  </si>
  <si>
    <t>1.4.</t>
  </si>
  <si>
    <t>Prihodi od administrativnih pristojbi i po posebnim propisima</t>
  </si>
  <si>
    <t>1.4.1.</t>
  </si>
  <si>
    <t>1.4.2.</t>
  </si>
  <si>
    <t>Prihodi od administrativnih pristojbi temeljem javnih ovlasti</t>
  </si>
  <si>
    <t>1.5.</t>
  </si>
  <si>
    <t>Donacije</t>
  </si>
  <si>
    <t>1.5.1.</t>
  </si>
  <si>
    <t>Donacije od pravnih i  fizičkih osoba unutar države</t>
  </si>
  <si>
    <t>1.5.2.</t>
  </si>
  <si>
    <t>Donacije od pravnih i  fizičkih osoba izvan države</t>
  </si>
  <si>
    <t>1.6.</t>
  </si>
  <si>
    <t>Prihodi od imovine i imovinskih prava</t>
  </si>
  <si>
    <t>1.7.</t>
  </si>
  <si>
    <t>Nerazgraničeni prihodi iz proračuna za financiranje redovite djelatnosti korisnika proračuna</t>
  </si>
  <si>
    <t>1.7.1.</t>
  </si>
  <si>
    <t>Plaće (osobni dohoci, doprinosi i ostali rashodi)</t>
  </si>
  <si>
    <t>1.7.1.1.</t>
  </si>
  <si>
    <t xml:space="preserve">Plaće za nastavno osoblje </t>
  </si>
  <si>
    <t>1.7.1.2.</t>
  </si>
  <si>
    <t xml:space="preserve">Plaće za nenastavno osoblje </t>
  </si>
  <si>
    <t>1.7.2.</t>
  </si>
  <si>
    <t>Materijalni troškovi</t>
  </si>
  <si>
    <t>Rashodi poslovanja</t>
  </si>
  <si>
    <t>2.1.</t>
  </si>
  <si>
    <t>Rashodi za zaposlene (osobni dohoci, doprinosi i ostali rashodi)</t>
  </si>
  <si>
    <t>2.1.1.</t>
  </si>
  <si>
    <t>Plaće za rad u okviru norme</t>
  </si>
  <si>
    <t>2.1.2.</t>
  </si>
  <si>
    <t>Naknade za prekonormni rad</t>
  </si>
  <si>
    <t>2.1.3.</t>
  </si>
  <si>
    <t>Naknade za prijevoz na posao</t>
  </si>
  <si>
    <t>2.1.4.</t>
  </si>
  <si>
    <t>Ostale naknade prema Kolektivnom ugovoru</t>
  </si>
  <si>
    <t>2.2.</t>
  </si>
  <si>
    <t xml:space="preserve">Materijalni rashodi </t>
  </si>
  <si>
    <t>2.2.1.</t>
  </si>
  <si>
    <t>Potrošni materijal</t>
  </si>
  <si>
    <t>2.2.2.</t>
  </si>
  <si>
    <t>Energija</t>
  </si>
  <si>
    <t>2.2.3.</t>
  </si>
  <si>
    <t>Komunalne naknade i pristojbe</t>
  </si>
  <si>
    <t>2.2.4.</t>
  </si>
  <si>
    <t xml:space="preserve">Komunikacijske usluge i poštarina </t>
  </si>
  <si>
    <t>2.2.5.</t>
  </si>
  <si>
    <t>Usluge tekućeg i investicijskog održavanja</t>
  </si>
  <si>
    <t>2.2.6.</t>
  </si>
  <si>
    <t>Opskrba vodom</t>
  </si>
  <si>
    <t>2.2.7.</t>
  </si>
  <si>
    <t>Odvoz smeća</t>
  </si>
  <si>
    <t>2.2.8.</t>
  </si>
  <si>
    <t>Grafičke i tiskarske usluge, promidžba</t>
  </si>
  <si>
    <t>2.2.9.</t>
  </si>
  <si>
    <t>Reprezentacija</t>
  </si>
  <si>
    <t>2.2.10.</t>
  </si>
  <si>
    <t>Dnevnice i putni troškovi</t>
  </si>
  <si>
    <t>2.2.11.</t>
  </si>
  <si>
    <t>Literatura</t>
  </si>
  <si>
    <t>2.2.12.</t>
  </si>
  <si>
    <t>Platni promet, bankarske usluge</t>
  </si>
  <si>
    <t>2.2.13.</t>
  </si>
  <si>
    <t>Računalna oprema (osim kapitalnih investicija)</t>
  </si>
  <si>
    <t>2.2.14.</t>
  </si>
  <si>
    <t>2.2.15.</t>
  </si>
  <si>
    <t>Najam prostora (dvorana, bazen,....)</t>
  </si>
  <si>
    <t>2.2.16.</t>
  </si>
  <si>
    <t>2.2.17.</t>
  </si>
  <si>
    <t>2.3.</t>
  </si>
  <si>
    <t>Financijski rashodi (kamate i ostali financijski rashodi)</t>
  </si>
  <si>
    <t>2.4.</t>
  </si>
  <si>
    <t>Subvencije</t>
  </si>
  <si>
    <t>2.5.</t>
  </si>
  <si>
    <t>Naknade građanima i kućanstvima na temelju osiguranja i druge naknade</t>
  </si>
  <si>
    <t>2.6.</t>
  </si>
  <si>
    <t>Višak/manjak prihoda poslovanja (1-2)</t>
  </si>
  <si>
    <r>
      <t xml:space="preserve">Višak/manjak prihoda od nefinancijske imovine                                                                              </t>
    </r>
    <r>
      <rPr>
        <b/>
        <sz val="9"/>
        <color indexed="8"/>
        <rFont val="Arial"/>
        <family val="2"/>
        <charset val="238"/>
      </rPr>
      <t xml:space="preserve">    (građevinski objekti, postrojenja, oprema, prijevozna sredstva i druga kapitalna oprema)   (4.1.-4.2.)</t>
    </r>
  </si>
  <si>
    <t>4.1.</t>
  </si>
  <si>
    <t>Prihodi od prodaje nefinancijske imovine i zaduživanja</t>
  </si>
  <si>
    <t>4.2.</t>
  </si>
  <si>
    <t xml:space="preserve">Rashodi za nabavu nefinancijske imovine </t>
  </si>
  <si>
    <t xml:space="preserve">5. </t>
  </si>
  <si>
    <t>5.1.</t>
  </si>
  <si>
    <t>Primici od financijske imovine i zaduživanja</t>
  </si>
  <si>
    <t>5.2.</t>
  </si>
  <si>
    <t>Izdaci za financijsku imovinu i otplate zajmova</t>
  </si>
  <si>
    <t>6.</t>
  </si>
  <si>
    <t>Višak/manjak prihoda i primitaka</t>
  </si>
  <si>
    <t>Prihodi  od nastavne djelatnosti</t>
  </si>
  <si>
    <t>Participacije studenata</t>
  </si>
  <si>
    <t>Subvencija MZOS-a</t>
  </si>
  <si>
    <t>Projekti financirani iz proračuna MZOS-a</t>
  </si>
  <si>
    <t>Prihodi od administrativnih pristojbi vezanih uz studijski program (upisnine …)</t>
  </si>
  <si>
    <t>Participacija u troškovima studija - druga nadležna ministarstva i državne institucije</t>
  </si>
  <si>
    <t xml:space="preserve">Participacija u troškovima studija  - jedinice lokalne i regionalne samouprave </t>
  </si>
  <si>
    <t>Godina izvođenja studijskoga programa</t>
  </si>
  <si>
    <t>TABLICA 8. IZVORI FINANCIRANJA PREDLOŽENOGA STUDIJSKOG PROGRAMA</t>
  </si>
  <si>
    <t>Analiza pokrivenosti studijskoga programa nastavnicima zaposlenim na sastavnici u odnosu na ukupan broj nastavnika potrebnih za izvođenje studijskoga programa (u postotcima)</t>
  </si>
  <si>
    <t xml:space="preserve">Planirani broj studenata koji se mogu upisati na studij s obzirom na prostorne i kadrovske uvjete  </t>
  </si>
  <si>
    <t>Ukupan broj nastavnika</t>
  </si>
  <si>
    <t>Stalno zaposleni nastavnici</t>
  </si>
  <si>
    <t>FTE (Full time equivalent)**</t>
  </si>
  <si>
    <t>Ukupan broj redovitih studenata</t>
  </si>
  <si>
    <t>Ukupan broj izvanrednih studenata</t>
  </si>
  <si>
    <r>
      <t xml:space="preserve"> </t>
    </r>
    <r>
      <rPr>
        <sz val="10"/>
        <color indexed="10"/>
        <rFont val="Arial"/>
        <family val="2"/>
        <charset val="238"/>
      </rPr>
      <t xml:space="preserve">u prvoj godini broje se samo studenti i nastavnici 1. godine, u 2. godini izvođenja studija uzimaju se </t>
    </r>
  </si>
  <si>
    <t>u obzir studenti 1. i 2. godine studija i ukupni broj nastavnika koji predaju na 1. i 2. godini,</t>
  </si>
  <si>
    <t xml:space="preserve">** FTE = Full time equvivalent </t>
  </si>
  <si>
    <t>Ukoliko nastavnik nije zaposlen na sastavnici koja predlaže studijski program, prilažu se sljedeće pismene izjave:
1. Izjava nastavnika da je spreman izvoditi nastavu
2. Dopuštenje čelnika sastavnice u kojoj je nastavnik zaposlen s navođenjem predmeta i razdoblja za koje se izdaje</t>
  </si>
  <si>
    <t>u 3. godini izvođenja studija broje se studenti 1., 2. i 3. godine studija i nastavnici koji predaju na 1., 2. i 3. godini studija.</t>
  </si>
  <si>
    <t>Uz subvenciju MZOS-a</t>
  </si>
  <si>
    <t>Participacija studenata</t>
  </si>
  <si>
    <t>N</t>
  </si>
  <si>
    <t>N+1</t>
  </si>
  <si>
    <t>N+2</t>
  </si>
  <si>
    <t>N+3</t>
  </si>
  <si>
    <t>N+4</t>
  </si>
  <si>
    <t xml:space="preserve">1. </t>
  </si>
  <si>
    <t>Država</t>
  </si>
  <si>
    <t xml:space="preserve">     a) </t>
  </si>
  <si>
    <t>Proračun MZOS-a</t>
  </si>
  <si>
    <t xml:space="preserve">     b) </t>
  </si>
  <si>
    <t>Druga nadležna ministarstva i državne institucije</t>
  </si>
  <si>
    <t xml:space="preserve">     c) </t>
  </si>
  <si>
    <t>Jedinice lokalne i regionalne (područne) samouprave</t>
  </si>
  <si>
    <t xml:space="preserve">2. </t>
  </si>
  <si>
    <t>Vlastiti prihodi</t>
  </si>
  <si>
    <t xml:space="preserve">     a)</t>
  </si>
  <si>
    <t xml:space="preserve"> Participacija studenata</t>
  </si>
  <si>
    <t>Istraživački projekti</t>
  </si>
  <si>
    <t xml:space="preserve">     d) </t>
  </si>
  <si>
    <t>Ostali poslovi iz vlastite djelatnosti</t>
  </si>
  <si>
    <t xml:space="preserve">3. </t>
  </si>
  <si>
    <t xml:space="preserve">4. </t>
  </si>
  <si>
    <t>Ostalo</t>
  </si>
  <si>
    <t>UKUPNO (1+2+3+4)</t>
  </si>
  <si>
    <t>6. OPIS PROSTORA I OPREME</t>
  </si>
  <si>
    <r>
      <t>6.1.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Zgrade sastavnice  (navesti postojeće zgrade, zgrade u izgradnji i planiranu izgradnju)</t>
    </r>
  </si>
  <si>
    <r>
      <t>6.2.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Predavaonice</t>
    </r>
  </si>
  <si>
    <r>
      <t>6.3.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Laboratoriji/praktikumi koji se koriste u nastavi</t>
    </r>
  </si>
  <si>
    <r>
      <t>6.4.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Nastavne baze (radilišta) za praktičnu nastavu</t>
    </r>
  </si>
  <si>
    <r>
      <t>6.5.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Oprema računalnih učionica (navesti podatke o računalima u računalnim laboratorijima/praktikumima koji se koriste u nastavi)</t>
    </r>
  </si>
  <si>
    <r>
      <t>6.6.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Nastavnički kabineti</t>
    </r>
  </si>
  <si>
    <t xml:space="preserve">      6.7. Prostor koji se koristi samo za znanstveno-istraživački i stručni rad</t>
  </si>
  <si>
    <t>6.9. Studentska referada</t>
  </si>
  <si>
    <t>6.10. Kapitalna oprema (navesti podatke o raspoloživoj kapitalnoj opremi visokoškolske ustanove čija nabavna vrijednost prelazi 200.000 kuna</t>
  </si>
  <si>
    <t>6.11. Ostali prostori (navesti podatke o ostalim prostorima)</t>
  </si>
  <si>
    <t>6.8. Knjižnični prostor i opremljenost</t>
  </si>
  <si>
    <t>Ocjena opremljenosti  (od 1 do 5)</t>
  </si>
  <si>
    <t xml:space="preserve">2.1. </t>
  </si>
  <si>
    <t>1.1.3.</t>
  </si>
  <si>
    <t>1.1.4.</t>
  </si>
  <si>
    <t>1.1.5.</t>
  </si>
  <si>
    <t>TABLICA 1. OPIS KADROVSKIH UVJETA</t>
  </si>
  <si>
    <t>Tablica 4. UKUPNO OPTEREĆENJE NASTAVNIKA I SURADNIKA NA SASTAVNICI</t>
  </si>
  <si>
    <t>Tablica 5. UKUPNO OPTEREĆENJE VANJSKIH NASTAVNIKA I SURADNIKA NA SASTAVNICI</t>
  </si>
  <si>
    <t>Znannstveno-nastavno</t>
  </si>
  <si>
    <t>Suradničko</t>
  </si>
  <si>
    <t>Nastavno</t>
  </si>
  <si>
    <t>Znanstveno/ umjetničko polje</t>
  </si>
  <si>
    <t>Višak/manjak primitaka od financijske imovine i obveza (5.1. - 5.2.)</t>
  </si>
  <si>
    <t xml:space="preserve"> TABLICA 2. UKUPAN BROJ NASTAVNIKA I STUDENATA</t>
  </si>
  <si>
    <t>Omjer studenata i nastavnika (Tablica 2. Ukupni broj nastavnika i studenata)</t>
  </si>
  <si>
    <t>Ukupan broj studenata (2.2. i 2.3.)</t>
  </si>
  <si>
    <t>UKUPNO OPTEREĆENJE NASTAVNIKA I SURADNIKA NA SASTAVNICI (Tablica 4.)</t>
  </si>
  <si>
    <t>UKUPNO OPTEREĆENJE VANJSKIH NASTAVNIKA I SURADNIKA NA SASTAVNICI (Tablica 5.)</t>
  </si>
  <si>
    <t>POPIS I OPTEREĆENJE NASTAVNIKA I SURADNIKA KOJI SUDJELUJU U IZVEDBI STUDIJSKOG PROGRAMA (Tablica 3.)</t>
  </si>
  <si>
    <t>* u tablici 2, treba unijeti ukupan broj studenata i nastavnika u godini izvođenja studija:</t>
  </si>
  <si>
    <t>Democracy and Resilience in Modern Society (Demokracija i društvena otpornost suvremene države)</t>
  </si>
  <si>
    <t>Filozofski fakultet u Splitu</t>
  </si>
  <si>
    <t xml:space="preserve">Sveučilišni </t>
  </si>
  <si>
    <t>Diplomski</t>
  </si>
  <si>
    <t>Magistar javnih politika i diplomacije</t>
  </si>
  <si>
    <t>zgrada Filozofskog fakulteta</t>
  </si>
  <si>
    <t>Poljička cesta 35, Split</t>
  </si>
  <si>
    <t>1990.</t>
  </si>
  <si>
    <t>2018.</t>
  </si>
  <si>
    <t>7967m2</t>
  </si>
  <si>
    <t>zgrada FF</t>
  </si>
  <si>
    <t>P-1</t>
  </si>
  <si>
    <t>44.95</t>
  </si>
  <si>
    <t>P-2</t>
  </si>
  <si>
    <t>44.90</t>
  </si>
  <si>
    <t>P-3</t>
  </si>
  <si>
    <t>64.80</t>
  </si>
  <si>
    <t>P-4</t>
  </si>
  <si>
    <t>64.15</t>
  </si>
  <si>
    <t>P-5</t>
  </si>
  <si>
    <t>64.75</t>
  </si>
  <si>
    <t>P-6</t>
  </si>
  <si>
    <t>64.20</t>
  </si>
  <si>
    <t>P-7</t>
  </si>
  <si>
    <t>87.20</t>
  </si>
  <si>
    <t>P-8</t>
  </si>
  <si>
    <t>88.85</t>
  </si>
  <si>
    <t>P-9</t>
  </si>
  <si>
    <t>39.60</t>
  </si>
  <si>
    <t>P-10</t>
  </si>
  <si>
    <t>29.80</t>
  </si>
  <si>
    <t>P-11</t>
  </si>
  <si>
    <t>29.60</t>
  </si>
  <si>
    <t>P-12</t>
  </si>
  <si>
    <t>38.10</t>
  </si>
  <si>
    <t>P-13</t>
  </si>
  <si>
    <t>38.00</t>
  </si>
  <si>
    <t>P-14</t>
  </si>
  <si>
    <t>46.95</t>
  </si>
  <si>
    <t>P-15</t>
  </si>
  <si>
    <t>45.80</t>
  </si>
  <si>
    <t>P-16</t>
  </si>
  <si>
    <t>P-17</t>
  </si>
  <si>
    <t>45.70</t>
  </si>
  <si>
    <t>P-18</t>
  </si>
  <si>
    <t>44.25</t>
  </si>
  <si>
    <t>P-19</t>
  </si>
  <si>
    <t>37.00</t>
  </si>
  <si>
    <t>P-20</t>
  </si>
  <si>
    <t>45.75</t>
  </si>
  <si>
    <t>P-21</t>
  </si>
  <si>
    <t>47.20</t>
  </si>
  <si>
    <t>P-22</t>
  </si>
  <si>
    <t>42.35</t>
  </si>
  <si>
    <t>P-23</t>
  </si>
  <si>
    <t>63.45</t>
  </si>
  <si>
    <t>P-24</t>
  </si>
  <si>
    <t>62.20</t>
  </si>
  <si>
    <t>P-25</t>
  </si>
  <si>
    <t>62.15</t>
  </si>
  <si>
    <t>P-26</t>
  </si>
  <si>
    <t>46.40</t>
  </si>
  <si>
    <t>P-27</t>
  </si>
  <si>
    <t>46.65</t>
  </si>
  <si>
    <t>P-28</t>
  </si>
  <si>
    <t>71.85</t>
  </si>
  <si>
    <t>varijabilno</t>
  </si>
  <si>
    <t>da</t>
  </si>
  <si>
    <t>razlika</t>
  </si>
  <si>
    <t>visti 840m bez 841 i ostalo</t>
  </si>
  <si>
    <t>provjerit di dtavit</t>
  </si>
  <si>
    <t>841 i ostalo</t>
  </si>
  <si>
    <t>ok</t>
  </si>
  <si>
    <t>FALI</t>
  </si>
  <si>
    <t>Ostala  oprema (osim kapitalnih investicija)</t>
  </si>
  <si>
    <t>Ulaganja na građevinskim objektima (osim kapitalnih investicija)-ulaganja na tuđoj imovini</t>
  </si>
  <si>
    <t>Knjige</t>
  </si>
  <si>
    <t xml:space="preserve">Ostali rashodi (vanjska suradnja, intelektualne usluge, donacija Zakladi Marulus, pristojbe , čuvanje imovine,sudski postupci, troškovi promidžbe) </t>
  </si>
  <si>
    <t>Josip Vrandečić</t>
  </si>
  <si>
    <t>red. prof. u t.zv.</t>
  </si>
  <si>
    <t>Marko Rimac</t>
  </si>
  <si>
    <t>doc.</t>
  </si>
  <si>
    <t>Nikša Varezić</t>
  </si>
  <si>
    <t>Andrea Feldman</t>
  </si>
  <si>
    <t xml:space="preserve">izv. prof. </t>
  </si>
  <si>
    <t>Naida Mihal-Brandl</t>
  </si>
  <si>
    <t>Ivan Matijević</t>
  </si>
  <si>
    <t>izv. prof.</t>
  </si>
  <si>
    <t>Podrijetlo izraelske države</t>
  </si>
  <si>
    <t>Ruth Eitan</t>
  </si>
  <si>
    <t>dr.sc.</t>
  </si>
  <si>
    <t>Podrijetlo moderne nacionalne države</t>
  </si>
  <si>
    <t>Aleksandar Jakir</t>
  </si>
  <si>
    <t>Podrijetlo hrvatske države</t>
  </si>
  <si>
    <t>Tonija Andrić</t>
  </si>
  <si>
    <t>Podrijetlo izraelske države/Podrijetlo hrvatske države</t>
  </si>
  <si>
    <t>Zvonimir Forker</t>
  </si>
  <si>
    <t>asistent</t>
  </si>
  <si>
    <t>Andrijana Perković Paloš</t>
  </si>
  <si>
    <t>poslijedoktorand</t>
  </si>
  <si>
    <t>Sanja Stanić</t>
  </si>
  <si>
    <t>red. prof.</t>
  </si>
  <si>
    <t>Zajednica i otpornost</t>
  </si>
  <si>
    <t>Ivanka Buzov</t>
  </si>
  <si>
    <t>Merav Moshe-Grodofsky</t>
  </si>
  <si>
    <t>dr.sc., viši predavač</t>
  </si>
  <si>
    <t>Ankica Marinović</t>
  </si>
  <si>
    <t>Društvo i religija</t>
  </si>
  <si>
    <t>Ori Lev</t>
  </si>
  <si>
    <t>Nikola Glamuzina</t>
  </si>
  <si>
    <t>Teritoriji i granice</t>
  </si>
  <si>
    <t>Podrijetlo moderne nacionalne države/Teritoriji i granice</t>
  </si>
  <si>
    <t>Erez Tzfadia</t>
  </si>
  <si>
    <t>Bruno Ćurko</t>
  </si>
  <si>
    <t>Izazovi demokracije</t>
  </si>
  <si>
    <t>Mouli Bentman</t>
  </si>
  <si>
    <t>dr.sc., predavač</t>
  </si>
  <si>
    <t>Petar Bačić</t>
  </si>
  <si>
    <t>Komparativna vladavina</t>
  </si>
  <si>
    <t>Željko Radić</t>
  </si>
  <si>
    <t>Ivana Batarelo Kokić</t>
  </si>
  <si>
    <t>Obrazovne politike u Europi</t>
  </si>
  <si>
    <t>Vedran Barbarić</t>
  </si>
  <si>
    <t>Komparativna umjetnost</t>
  </si>
  <si>
    <t>Ivana Prijatelj Pavičić</t>
  </si>
  <si>
    <t>Ivana Čapeta Rakić</t>
  </si>
  <si>
    <t>Silva Kalčić</t>
  </si>
  <si>
    <t>Dalibor Prančević</t>
  </si>
  <si>
    <t>Ana Torlak</t>
  </si>
  <si>
    <t>Shalom Sabar</t>
  </si>
  <si>
    <t>Gordana Galić Kakkonen</t>
  </si>
  <si>
    <t>Književnost i identitet</t>
  </si>
  <si>
    <t>Nikica Mihaljević</t>
  </si>
  <si>
    <t>Lucijana Armanda Šundov</t>
  </si>
  <si>
    <t>Tonći Prodan</t>
  </si>
  <si>
    <t>Kibernetička sigurnost</t>
  </si>
  <si>
    <t>Josip Kasum</t>
  </si>
  <si>
    <t>Damir Mihanović</t>
  </si>
  <si>
    <t>Dragan Primorac</t>
  </si>
  <si>
    <t>Hrvatsko-izraelski odnos</t>
  </si>
  <si>
    <t>Illan Mor</t>
  </si>
  <si>
    <t>Brian Daniel Willems</t>
  </si>
  <si>
    <t>Društvene prekretnice u filmu</t>
  </si>
  <si>
    <t>Srećko Jurišić</t>
  </si>
  <si>
    <t>Slobodan Jokić</t>
  </si>
  <si>
    <t>Ivana Tomić Ferić</t>
  </si>
  <si>
    <t>Nacionalni identitet u glazbi</t>
  </si>
  <si>
    <t>Tamara Jurkić Sviben</t>
  </si>
  <si>
    <t>Maja Milošević Carić</t>
  </si>
  <si>
    <t>Snježana Dobrota</t>
  </si>
  <si>
    <t>Interkulturalno glazbeno obrazovanje</t>
  </si>
  <si>
    <t>Marijo Krnić</t>
  </si>
  <si>
    <t>mr. sc., predavač</t>
  </si>
  <si>
    <t>Marita Brčić Kuljiš</t>
  </si>
  <si>
    <t>Izazovi migracija i ljudska prava</t>
  </si>
  <si>
    <t>Teritoriji i granice/Izazovi migracija i ljudska prava</t>
  </si>
  <si>
    <t>Društvo i religija/Izazovi migracija i ljudska prava</t>
  </si>
  <si>
    <t>Virginia Dignum</t>
  </si>
  <si>
    <t>Umjetna inteligencija</t>
  </si>
  <si>
    <t>Antonija Mijatović</t>
  </si>
  <si>
    <t>Snježana Pivac</t>
  </si>
  <si>
    <t>Ekonomska analiza stanja i tržišta</t>
  </si>
  <si>
    <t>Maja Mihaljević Kosor</t>
  </si>
  <si>
    <t>Vladimir Šimić</t>
  </si>
  <si>
    <t>Renata Relja</t>
  </si>
  <si>
    <t>Poduzetništvo i inovacije</t>
  </si>
  <si>
    <t>Toni Popović</t>
  </si>
  <si>
    <t>Tea Gutović</t>
  </si>
  <si>
    <t>Ivana Bilić</t>
  </si>
  <si>
    <t>Moderna diplomacija i odnosi s javnošću</t>
  </si>
  <si>
    <t>Kolinda Grabar Kitarović</t>
  </si>
  <si>
    <t>James Brendan Foley</t>
  </si>
  <si>
    <t>Ana Marušić</t>
  </si>
  <si>
    <t>red. prof. t.zv.</t>
  </si>
  <si>
    <t>Načela znanstvenog istraživanja u društvenim i humanističkim znanostima</t>
  </si>
  <si>
    <t>Darko Hren</t>
  </si>
  <si>
    <t>Tonći Kokić</t>
  </si>
  <si>
    <t>Filozofija znanosti</t>
  </si>
  <si>
    <t>Dario Škarica</t>
  </si>
  <si>
    <t>Ljudevit Hanžek</t>
  </si>
  <si>
    <t>Gloria Vickov</t>
  </si>
  <si>
    <t>Mediteran kao kolijevka multikulturalizma</t>
  </si>
  <si>
    <t>Antonela Marić</t>
  </si>
  <si>
    <t>Magdalena Joanna Nowak</t>
  </si>
  <si>
    <t>Iwona Sakowicz-Tebinka</t>
  </si>
  <si>
    <t>Barbara Klassa</t>
  </si>
  <si>
    <t>Tonća Jukić</t>
  </si>
  <si>
    <t>Subjektivna dobrobit pojedinca u društvu</t>
  </si>
  <si>
    <t>Ina Reić Ercegovac</t>
  </si>
  <si>
    <t>Moderna diplomacija i odnosi s javnošću/Učenje zalaganjem (service-learning) u suvremenom društvu</t>
  </si>
  <si>
    <t>Ivana Jadrić</t>
  </si>
  <si>
    <t>Učenje zalaganjem (service-learning) u suvremenom društvu</t>
  </si>
  <si>
    <t>N+5</t>
  </si>
  <si>
    <t>Podrijetlo moderne nacionalne države/Podrijetlo hrvatske države</t>
  </si>
  <si>
    <t>Filozofski fakultet u Zagrebu</t>
  </si>
  <si>
    <t>Učiteljski fakultet u Zagrebu</t>
  </si>
  <si>
    <t>Sapir Accademic College</t>
  </si>
  <si>
    <t>Center for Evidence-based Medicine</t>
  </si>
  <si>
    <t xml:space="preserve">Fakultet hrvatskih studija </t>
  </si>
  <si>
    <t>Pravni fakultet u Splitu</t>
  </si>
  <si>
    <t xml:space="preserve">Sveučilište Tel Aviv </t>
  </si>
  <si>
    <t>Sveučilište u Splitu</t>
  </si>
  <si>
    <t>Sveučilište u Varaždinu</t>
  </si>
  <si>
    <t>Bolnica Sv. Katarina</t>
  </si>
  <si>
    <t>Umjetnička akademija Split</t>
  </si>
  <si>
    <t>Sveučilište Utrecht</t>
  </si>
  <si>
    <t xml:space="preserve">Medicinski fakultet u Splitu </t>
  </si>
  <si>
    <t>Ekonomski fakultetu u Splitu</t>
  </si>
  <si>
    <t>Veleposlanik</t>
  </si>
  <si>
    <t xml:space="preserve">Zagrebačka škola ekonomije i menadžmenta </t>
  </si>
  <si>
    <t>Sveučilište Gdanjsk</t>
  </si>
  <si>
    <t>Veleposlanstvo Republike Izrael</t>
  </si>
  <si>
    <t>Ukupno opterećenje (na matičnoj i vanjskim institucijama) (radni sati)</t>
  </si>
  <si>
    <t>Ukupno opterećenje na studijskom programu (radni sati)</t>
  </si>
  <si>
    <t>Ukupno opterećenje na sastavnici (radni sati)</t>
  </si>
  <si>
    <t>Broj radnih sati</t>
  </si>
  <si>
    <t>Obvezni</t>
  </si>
  <si>
    <t>Izborni</t>
  </si>
  <si>
    <t>Slobodan Jokić (Dan Oki)</t>
  </si>
  <si>
    <t xml:space="preserve">doc. dr.sc. </t>
  </si>
  <si>
    <t>izv. prof. dr.sc .</t>
  </si>
  <si>
    <t xml:space="preserve">prof.dr.sc. </t>
  </si>
  <si>
    <t xml:space="preserve">prof. dr.sc. </t>
  </si>
  <si>
    <t>prof. dr.sc.</t>
  </si>
  <si>
    <t>predavač</t>
  </si>
  <si>
    <t>veleposlanik</t>
  </si>
  <si>
    <t xml:space="preserve">prof. dr.sc </t>
  </si>
  <si>
    <t>prof. dr.sc</t>
  </si>
  <si>
    <t>Povijest</t>
  </si>
  <si>
    <t>Sociologija</t>
  </si>
  <si>
    <t>Geografija</t>
  </si>
  <si>
    <t>Filozofija</t>
  </si>
  <si>
    <t>Pedagogija</t>
  </si>
  <si>
    <t xml:space="preserve">Povijest umjetnosti </t>
  </si>
  <si>
    <t>Filologija</t>
  </si>
  <si>
    <t>Pravo</t>
  </si>
  <si>
    <t xml:space="preserve">Pravo </t>
  </si>
  <si>
    <t xml:space="preserve">Filologija </t>
  </si>
  <si>
    <t>Ekonomija</t>
  </si>
  <si>
    <t>Medicina</t>
  </si>
  <si>
    <t xml:space="preserve">Medicina </t>
  </si>
  <si>
    <t xml:space="preserve">Interdisciplinarne humanističke znansoti </t>
  </si>
  <si>
    <t xml:space="preserve">Psihologija </t>
  </si>
  <si>
    <t>Film</t>
  </si>
  <si>
    <t xml:space="preserve">Etnomuzikologija </t>
  </si>
  <si>
    <t>Zaposlenik</t>
  </si>
  <si>
    <t>Vanjski suradnik</t>
  </si>
  <si>
    <t>Sigurnosne i obrambene znansoti</t>
  </si>
  <si>
    <t xml:space="preserve">Promet i transportne tehnologije </t>
  </si>
  <si>
    <t xml:space="preserve">Računarstvo/ Umjetna inteligencija </t>
  </si>
  <si>
    <t>Neuroznansot</t>
  </si>
  <si>
    <t xml:space="preserve">Interdisciplinarne društvene znansoti </t>
  </si>
  <si>
    <t xml:space="preserve">Interdisciplinarne obrazovne znansoti </t>
  </si>
  <si>
    <t>1:4</t>
  </si>
  <si>
    <t>3102,8</t>
  </si>
  <si>
    <t>2669,2</t>
  </si>
  <si>
    <t>TABLICA 7. PRIHODI I RASHODI VISOKOŠKOLSKE INSTITUCIJE godina 2020/2021.</t>
  </si>
  <si>
    <t>Komparativno pravo</t>
  </si>
  <si>
    <t xml:space="preserve">FILOZOFSKI FAKULTET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</si>
</sst>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b/>
      <sz val="16"/>
      <color rgb="FF333399"/>
      <name val="Verdana"/>
      <family val="2"/>
      <charset val="238"/>
    </font>
    <font>
      <b/>
      <sz val="12"/>
      <color rgb="FF003399"/>
      <name val="Verdana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7"/>
      <color indexed="8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EBFE6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/>
    <xf numFmtId="0" fontId="3" fillId="0" borderId="0" xfId="0" applyFont="1"/>
    <xf numFmtId="0" fontId="7" fillId="0" borderId="0" xfId="0" applyFont="1"/>
    <xf numFmtId="0" fontId="10" fillId="0" borderId="0" xfId="0" applyFont="1"/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0" fontId="4" fillId="2" borderId="2" xfId="0" applyFont="1" applyFill="1" applyBorder="1"/>
    <xf numFmtId="0" fontId="4" fillId="2" borderId="4" xfId="0" applyFont="1" applyFill="1" applyBorder="1"/>
    <xf numFmtId="0" fontId="4" fillId="0" borderId="1" xfId="0" applyFont="1" applyBorder="1"/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left" indent="2"/>
    </xf>
    <xf numFmtId="0" fontId="6" fillId="0" borderId="15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4" fillId="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20" xfId="0" applyFont="1" applyBorder="1" applyAlignment="1">
      <alignment vertical="top" wrapText="1"/>
    </xf>
    <xf numFmtId="0" fontId="4" fillId="3" borderId="20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4" fillId="0" borderId="17" xfId="0" applyFont="1" applyFill="1" applyBorder="1" applyAlignment="1">
      <alignment horizontal="left" vertical="top" wrapText="1" indent="3"/>
    </xf>
    <xf numFmtId="0" fontId="4" fillId="0" borderId="18" xfId="0" applyFont="1" applyFill="1" applyBorder="1" applyAlignment="1">
      <alignment horizontal="left" vertical="top" wrapText="1" indent="3"/>
    </xf>
    <xf numFmtId="0" fontId="4" fillId="0" borderId="19" xfId="0" applyFont="1" applyFill="1" applyBorder="1" applyAlignment="1">
      <alignment horizontal="left" vertical="top" wrapText="1" indent="3"/>
    </xf>
    <xf numFmtId="0" fontId="0" fillId="0" borderId="0" xfId="0" applyFill="1"/>
    <xf numFmtId="0" fontId="4" fillId="2" borderId="20" xfId="0" applyNumberFormat="1" applyFont="1" applyFill="1" applyBorder="1" applyAlignment="1">
      <alignment horizontal="right"/>
    </xf>
    <xf numFmtId="0" fontId="4" fillId="2" borderId="20" xfId="0" applyFont="1" applyFill="1" applyBorder="1" applyAlignment="1">
      <alignment wrapText="1"/>
    </xf>
    <xf numFmtId="3" fontId="4" fillId="2" borderId="20" xfId="0" applyNumberFormat="1" applyFont="1" applyFill="1" applyBorder="1" applyAlignment="1">
      <alignment wrapText="1"/>
    </xf>
    <xf numFmtId="0" fontId="4" fillId="5" borderId="15" xfId="0" applyNumberFormat="1" applyFont="1" applyFill="1" applyBorder="1" applyAlignment="1">
      <alignment horizontal="right"/>
    </xf>
    <xf numFmtId="0" fontId="4" fillId="5" borderId="15" xfId="0" applyFont="1" applyFill="1" applyBorder="1" applyAlignment="1">
      <alignment wrapText="1"/>
    </xf>
    <xf numFmtId="3" fontId="4" fillId="5" borderId="15" xfId="0" applyNumberFormat="1" applyFont="1" applyFill="1" applyBorder="1" applyAlignment="1">
      <alignment wrapText="1"/>
    </xf>
    <xf numFmtId="0" fontId="4" fillId="5" borderId="28" xfId="0" applyFont="1" applyFill="1" applyBorder="1" applyAlignment="1">
      <alignment wrapText="1"/>
    </xf>
    <xf numFmtId="3" fontId="4" fillId="5" borderId="28" xfId="0" applyNumberFormat="1" applyFont="1" applyFill="1" applyBorder="1" applyAlignment="1">
      <alignment wrapText="1"/>
    </xf>
    <xf numFmtId="0" fontId="6" fillId="0" borderId="29" xfId="0" applyNumberFormat="1" applyFont="1" applyBorder="1" applyAlignment="1">
      <alignment horizontal="right"/>
    </xf>
    <xf numFmtId="0" fontId="6" fillId="0" borderId="29" xfId="0" applyFont="1" applyBorder="1" applyAlignment="1">
      <alignment wrapText="1"/>
    </xf>
    <xf numFmtId="3" fontId="12" fillId="0" borderId="29" xfId="0" applyNumberFormat="1" applyFont="1" applyFill="1" applyBorder="1" applyAlignment="1" applyProtection="1">
      <alignment horizontal="right" wrapText="1"/>
      <protection locked="0"/>
    </xf>
    <xf numFmtId="3" fontId="12" fillId="0" borderId="29" xfId="0" applyNumberFormat="1" applyFont="1" applyFill="1" applyBorder="1" applyAlignment="1" applyProtection="1">
      <alignment horizontal="left" wrapText="1"/>
      <protection locked="0"/>
    </xf>
    <xf numFmtId="0" fontId="4" fillId="5" borderId="29" xfId="0" applyFont="1" applyFill="1" applyBorder="1" applyAlignment="1">
      <alignment wrapText="1"/>
    </xf>
    <xf numFmtId="3" fontId="12" fillId="0" borderId="30" xfId="0" applyNumberFormat="1" applyFont="1" applyFill="1" applyBorder="1" applyAlignment="1" applyProtection="1">
      <alignment horizontal="right" wrapText="1"/>
      <protection locked="0"/>
    </xf>
    <xf numFmtId="3" fontId="12" fillId="0" borderId="31" xfId="0" applyNumberFormat="1" applyFont="1" applyFill="1" applyBorder="1" applyAlignment="1" applyProtection="1">
      <alignment horizontal="right" wrapText="1"/>
      <protection locked="0"/>
    </xf>
    <xf numFmtId="0" fontId="4" fillId="5" borderId="20" xfId="0" applyNumberFormat="1" applyFont="1" applyFill="1" applyBorder="1" applyAlignment="1">
      <alignment horizontal="right" wrapText="1"/>
    </xf>
    <xf numFmtId="0" fontId="4" fillId="5" borderId="20" xfId="0" applyFont="1" applyFill="1" applyBorder="1" applyAlignment="1">
      <alignment wrapText="1"/>
    </xf>
    <xf numFmtId="3" fontId="4" fillId="5" borderId="20" xfId="0" applyNumberFormat="1" applyFont="1" applyFill="1" applyBorder="1" applyAlignment="1">
      <alignment wrapText="1"/>
    </xf>
    <xf numFmtId="0" fontId="6" fillId="0" borderId="28" xfId="0" applyNumberFormat="1" applyFont="1" applyBorder="1" applyAlignment="1">
      <alignment horizontal="right" wrapText="1"/>
    </xf>
    <xf numFmtId="0" fontId="6" fillId="0" borderId="28" xfId="0" applyFont="1" applyBorder="1" applyAlignment="1">
      <alignment wrapText="1"/>
    </xf>
    <xf numFmtId="3" fontId="12" fillId="0" borderId="28" xfId="0" applyNumberFormat="1" applyFont="1" applyFill="1" applyBorder="1" applyAlignment="1" applyProtection="1">
      <alignment horizontal="right" wrapText="1"/>
      <protection locked="0"/>
    </xf>
    <xf numFmtId="0" fontId="6" fillId="0" borderId="29" xfId="0" applyNumberFormat="1" applyFont="1" applyBorder="1" applyAlignment="1">
      <alignment horizontal="right" wrapText="1"/>
    </xf>
    <xf numFmtId="0" fontId="6" fillId="0" borderId="30" xfId="0" applyNumberFormat="1" applyFont="1" applyBorder="1" applyAlignment="1">
      <alignment horizontal="right" wrapText="1"/>
    </xf>
    <xf numFmtId="0" fontId="6" fillId="0" borderId="30" xfId="0" applyFont="1" applyBorder="1" applyAlignment="1">
      <alignment wrapText="1"/>
    </xf>
    <xf numFmtId="0" fontId="6" fillId="0" borderId="31" xfId="0" applyNumberFormat="1" applyFont="1" applyBorder="1" applyAlignment="1">
      <alignment horizontal="right" wrapText="1"/>
    </xf>
    <xf numFmtId="0" fontId="6" fillId="0" borderId="31" xfId="0" applyFont="1" applyBorder="1" applyAlignment="1">
      <alignment wrapText="1"/>
    </xf>
    <xf numFmtId="3" fontId="12" fillId="0" borderId="32" xfId="0" applyNumberFormat="1" applyFont="1" applyFill="1" applyBorder="1" applyAlignment="1" applyProtection="1">
      <alignment horizontal="right" wrapText="1"/>
      <protection locked="0"/>
    </xf>
    <xf numFmtId="3" fontId="12" fillId="0" borderId="28" xfId="0" applyNumberFormat="1" applyFont="1" applyBorder="1" applyAlignment="1" applyProtection="1">
      <alignment horizontal="right" wrapText="1"/>
      <protection locked="0"/>
    </xf>
    <xf numFmtId="3" fontId="6" fillId="0" borderId="28" xfId="0" applyNumberFormat="1" applyFont="1" applyFill="1" applyBorder="1" applyAlignment="1" applyProtection="1">
      <alignment wrapText="1"/>
      <protection locked="0"/>
    </xf>
    <xf numFmtId="3" fontId="6" fillId="0" borderId="28" xfId="0" applyNumberFormat="1" applyFont="1" applyBorder="1" applyAlignment="1" applyProtection="1">
      <alignment wrapText="1"/>
      <protection locked="0"/>
    </xf>
    <xf numFmtId="3" fontId="12" fillId="0" borderId="30" xfId="0" applyNumberFormat="1" applyFont="1" applyBorder="1" applyAlignment="1" applyProtection="1">
      <alignment horizontal="right" wrapText="1"/>
      <protection locked="0"/>
    </xf>
    <xf numFmtId="3" fontId="6" fillId="0" borderId="30" xfId="0" applyNumberFormat="1" applyFont="1" applyFill="1" applyBorder="1" applyAlignment="1" applyProtection="1">
      <alignment wrapText="1"/>
      <protection locked="0"/>
    </xf>
    <xf numFmtId="3" fontId="6" fillId="0" borderId="30" xfId="0" applyNumberFormat="1" applyFont="1" applyBorder="1" applyAlignment="1" applyProtection="1">
      <alignment wrapText="1"/>
      <protection locked="0"/>
    </xf>
    <xf numFmtId="3" fontId="4" fillId="5" borderId="20" xfId="0" applyNumberFormat="1" applyFont="1" applyFill="1" applyBorder="1" applyAlignment="1" applyProtection="1">
      <alignment wrapText="1"/>
      <protection locked="0"/>
    </xf>
    <xf numFmtId="0" fontId="4" fillId="5" borderId="15" xfId="0" applyNumberFormat="1" applyFont="1" applyFill="1" applyBorder="1" applyAlignment="1">
      <alignment horizontal="right" wrapText="1"/>
    </xf>
    <xf numFmtId="0" fontId="4" fillId="5" borderId="28" xfId="0" applyNumberFormat="1" applyFont="1" applyFill="1" applyBorder="1" applyAlignment="1">
      <alignment horizontal="right" wrapText="1"/>
    </xf>
    <xf numFmtId="3" fontId="12" fillId="5" borderId="28" xfId="0" applyNumberFormat="1" applyFont="1" applyFill="1" applyBorder="1" applyAlignment="1" applyProtection="1">
      <alignment horizontal="right" wrapText="1"/>
    </xf>
    <xf numFmtId="3" fontId="12" fillId="0" borderId="29" xfId="0" applyNumberFormat="1" applyFont="1" applyBorder="1" applyAlignment="1" applyProtection="1">
      <alignment horizontal="right" wrapText="1"/>
      <protection locked="0"/>
    </xf>
    <xf numFmtId="3" fontId="12" fillId="0" borderId="29" xfId="0" applyNumberFormat="1" applyFont="1" applyBorder="1" applyAlignment="1" applyProtection="1">
      <alignment wrapText="1"/>
      <protection locked="0"/>
    </xf>
    <xf numFmtId="0" fontId="4" fillId="5" borderId="31" xfId="0" applyNumberFormat="1" applyFont="1" applyFill="1" applyBorder="1" applyAlignment="1">
      <alignment horizontal="right" wrapText="1"/>
    </xf>
    <xf numFmtId="0" fontId="4" fillId="5" borderId="31" xfId="0" applyFont="1" applyFill="1" applyBorder="1" applyAlignment="1">
      <alignment wrapText="1"/>
    </xf>
    <xf numFmtId="3" fontId="12" fillId="5" borderId="31" xfId="0" applyNumberFormat="1" applyFont="1" applyFill="1" applyBorder="1" applyAlignment="1" applyProtection="1">
      <alignment wrapText="1"/>
      <protection locked="0"/>
    </xf>
    <xf numFmtId="3" fontId="12" fillId="5" borderId="31" xfId="0" applyNumberFormat="1" applyFont="1" applyFill="1" applyBorder="1" applyAlignment="1" applyProtection="1">
      <alignment horizontal="right" wrapText="1"/>
      <protection locked="0"/>
    </xf>
    <xf numFmtId="0" fontId="4" fillId="2" borderId="20" xfId="0" applyNumberFormat="1" applyFont="1" applyFill="1" applyBorder="1" applyAlignment="1">
      <alignment horizontal="right" wrapText="1"/>
    </xf>
    <xf numFmtId="0" fontId="4" fillId="5" borderId="29" xfId="0" applyNumberFormat="1" applyFont="1" applyFill="1" applyBorder="1" applyAlignment="1">
      <alignment horizontal="right" wrapText="1"/>
    </xf>
    <xf numFmtId="3" fontId="4" fillId="5" borderId="29" xfId="0" applyNumberFormat="1" applyFont="1" applyFill="1" applyBorder="1" applyAlignment="1">
      <alignment wrapText="1"/>
    </xf>
    <xf numFmtId="3" fontId="12" fillId="5" borderId="29" xfId="0" applyNumberFormat="1" applyFont="1" applyFill="1" applyBorder="1" applyAlignment="1" applyProtection="1">
      <alignment wrapText="1"/>
      <protection locked="0"/>
    </xf>
    <xf numFmtId="3" fontId="12" fillId="5" borderId="29" xfId="0" applyNumberFormat="1" applyFont="1" applyFill="1" applyBorder="1" applyAlignment="1" applyProtection="1">
      <alignment horizontal="right" wrapText="1"/>
      <protection locked="0"/>
    </xf>
    <xf numFmtId="0" fontId="4" fillId="2" borderId="15" xfId="0" applyNumberFormat="1" applyFont="1" applyFill="1" applyBorder="1" applyAlignment="1">
      <alignment horizontal="right" wrapText="1"/>
    </xf>
    <xf numFmtId="0" fontId="4" fillId="2" borderId="15" xfId="0" applyFont="1" applyFill="1" applyBorder="1" applyAlignment="1">
      <alignment wrapText="1"/>
    </xf>
    <xf numFmtId="3" fontId="4" fillId="2" borderId="15" xfId="0" applyNumberFormat="1" applyFont="1" applyFill="1" applyBorder="1" applyAlignment="1">
      <alignment wrapText="1"/>
    </xf>
    <xf numFmtId="0" fontId="6" fillId="0" borderId="15" xfId="0" applyNumberFormat="1" applyFont="1" applyBorder="1" applyAlignment="1">
      <alignment horizontal="right" wrapText="1"/>
    </xf>
    <xf numFmtId="0" fontId="6" fillId="0" borderId="15" xfId="0" applyFont="1" applyBorder="1" applyAlignment="1">
      <alignment wrapText="1"/>
    </xf>
    <xf numFmtId="3" fontId="6" fillId="0" borderId="15" xfId="0" applyNumberFormat="1" applyFont="1" applyBorder="1" applyAlignment="1" applyProtection="1">
      <alignment wrapText="1"/>
      <protection locked="0"/>
    </xf>
    <xf numFmtId="3" fontId="6" fillId="0" borderId="15" xfId="0" applyNumberFormat="1" applyFont="1" applyFill="1" applyBorder="1" applyAlignment="1" applyProtection="1">
      <alignment wrapText="1"/>
      <protection locked="0"/>
    </xf>
    <xf numFmtId="3" fontId="4" fillId="0" borderId="15" xfId="0" applyNumberFormat="1" applyFont="1" applyFill="1" applyBorder="1" applyAlignment="1" applyProtection="1">
      <alignment wrapText="1"/>
      <protection locked="0"/>
    </xf>
    <xf numFmtId="3" fontId="4" fillId="0" borderId="15" xfId="0" applyNumberFormat="1" applyFont="1" applyBorder="1" applyAlignment="1" applyProtection="1">
      <alignment wrapText="1"/>
      <protection locked="0"/>
    </xf>
    <xf numFmtId="3" fontId="0" fillId="0" borderId="0" xfId="0" applyNumberFormat="1"/>
    <xf numFmtId="0" fontId="0" fillId="0" borderId="0" xfId="0"/>
    <xf numFmtId="3" fontId="4" fillId="3" borderId="16" xfId="0" applyNumberFormat="1" applyFont="1" applyFill="1" applyBorder="1" applyAlignment="1" applyProtection="1">
      <alignment horizontal="right" wrapText="1"/>
    </xf>
    <xf numFmtId="3" fontId="6" fillId="0" borderId="20" xfId="0" applyNumberFormat="1" applyFont="1" applyBorder="1" applyAlignment="1" applyProtection="1">
      <alignment horizontal="right"/>
      <protection locked="0"/>
    </xf>
    <xf numFmtId="3" fontId="6" fillId="0" borderId="16" xfId="0" applyNumberFormat="1" applyFont="1" applyBorder="1" applyAlignment="1" applyProtection="1">
      <alignment horizontal="right" wrapText="1"/>
      <protection locked="0"/>
    </xf>
    <xf numFmtId="3" fontId="6" fillId="3" borderId="16" xfId="0" applyNumberFormat="1" applyFont="1" applyFill="1" applyBorder="1" applyAlignment="1" applyProtection="1">
      <alignment horizontal="right" wrapText="1"/>
      <protection locked="0"/>
    </xf>
    <xf numFmtId="3" fontId="4" fillId="3" borderId="16" xfId="0" applyNumberFormat="1" applyFont="1" applyFill="1" applyBorder="1" applyAlignment="1">
      <alignment horizontal="right" wrapText="1"/>
    </xf>
    <xf numFmtId="0" fontId="6" fillId="3" borderId="16" xfId="0" applyFont="1" applyFill="1" applyBorder="1" applyAlignment="1" applyProtection="1">
      <alignment wrapText="1"/>
      <protection locked="0"/>
    </xf>
    <xf numFmtId="2" fontId="6" fillId="3" borderId="16" xfId="0" applyNumberFormat="1" applyFont="1" applyFill="1" applyBorder="1" applyAlignment="1" applyProtection="1">
      <alignment wrapText="1"/>
      <protection locked="0"/>
    </xf>
    <xf numFmtId="0" fontId="19" fillId="0" borderId="16" xfId="0" applyFont="1" applyBorder="1" applyAlignment="1" applyProtection="1">
      <alignment wrapText="1"/>
      <protection locked="0"/>
    </xf>
    <xf numFmtId="2" fontId="6" fillId="0" borderId="16" xfId="0" applyNumberFormat="1" applyFont="1" applyBorder="1" applyAlignment="1" applyProtection="1">
      <alignment wrapText="1"/>
      <protection locked="0"/>
    </xf>
    <xf numFmtId="0" fontId="6" fillId="3" borderId="33" xfId="0" applyFont="1" applyFill="1" applyBorder="1" applyAlignment="1" applyProtection="1">
      <alignment vertical="center" wrapText="1"/>
      <protection locked="0"/>
    </xf>
    <xf numFmtId="0" fontId="6" fillId="3" borderId="34" xfId="0" applyFont="1" applyFill="1" applyBorder="1" applyAlignment="1" applyProtection="1">
      <alignment vertical="center" wrapText="1"/>
      <protection locked="0"/>
    </xf>
    <xf numFmtId="0" fontId="6" fillId="3" borderId="15" xfId="0" applyFont="1" applyFill="1" applyBorder="1" applyAlignment="1" applyProtection="1">
      <alignment wrapText="1"/>
      <protection locked="0"/>
    </xf>
    <xf numFmtId="0" fontId="6" fillId="0" borderId="15" xfId="0" applyFont="1" applyBorder="1" applyAlignment="1" applyProtection="1">
      <alignment wrapText="1"/>
      <protection locked="0"/>
    </xf>
    <xf numFmtId="0" fontId="6" fillId="3" borderId="16" xfId="0" applyNumberFormat="1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1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4" fillId="6" borderId="1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wrapText="1"/>
    </xf>
    <xf numFmtId="0" fontId="6" fillId="0" borderId="19" xfId="0" applyFont="1" applyBorder="1" applyAlignment="1">
      <alignment wrapText="1"/>
    </xf>
    <xf numFmtId="0" fontId="4" fillId="3" borderId="20" xfId="0" applyFont="1" applyFill="1" applyBorder="1" applyAlignment="1">
      <alignment horizontal="right" wrapText="1"/>
    </xf>
    <xf numFmtId="0" fontId="6" fillId="0" borderId="20" xfId="0" applyFont="1" applyBorder="1" applyAlignment="1">
      <alignment horizontal="right" wrapText="1"/>
    </xf>
    <xf numFmtId="0" fontId="0" fillId="0" borderId="17" xfId="0" applyNumberFormat="1" applyBorder="1" applyAlignment="1">
      <alignment horizontal="right"/>
    </xf>
    <xf numFmtId="3" fontId="0" fillId="0" borderId="19" xfId="0" applyNumberFormat="1" applyBorder="1"/>
    <xf numFmtId="0" fontId="6" fillId="0" borderId="19" xfId="0" applyFont="1" applyBorder="1" applyAlignment="1">
      <alignment vertical="top" wrapText="1"/>
    </xf>
    <xf numFmtId="0" fontId="4" fillId="3" borderId="20" xfId="0" applyFont="1" applyFill="1" applyBorder="1" applyAlignment="1">
      <alignment vertical="top" wrapText="1"/>
    </xf>
    <xf numFmtId="0" fontId="0" fillId="0" borderId="42" xfId="0" applyBorder="1"/>
    <xf numFmtId="0" fontId="0" fillId="7" borderId="43" xfId="0" applyFill="1" applyBorder="1" applyAlignment="1">
      <alignment vertical="center" wrapText="1"/>
    </xf>
    <xf numFmtId="0" fontId="0" fillId="0" borderId="50" xfId="0" applyBorder="1"/>
    <xf numFmtId="0" fontId="6" fillId="0" borderId="27" xfId="0" applyFont="1" applyBorder="1" applyAlignment="1">
      <alignment vertical="top" wrapText="1"/>
    </xf>
    <xf numFmtId="0" fontId="6" fillId="0" borderId="55" xfId="0" applyFont="1" applyBorder="1" applyAlignment="1">
      <alignment vertical="top" wrapText="1"/>
    </xf>
    <xf numFmtId="0" fontId="6" fillId="0" borderId="56" xfId="0" applyFont="1" applyBorder="1" applyAlignment="1">
      <alignment vertical="top" wrapText="1"/>
    </xf>
    <xf numFmtId="0" fontId="4" fillId="3" borderId="57" xfId="0" applyFont="1" applyFill="1" applyBorder="1" applyAlignment="1">
      <alignment vertical="top" wrapText="1"/>
    </xf>
    <xf numFmtId="0" fontId="0" fillId="0" borderId="48" xfId="0" applyBorder="1"/>
    <xf numFmtId="0" fontId="6" fillId="0" borderId="58" xfId="0" applyFont="1" applyBorder="1" applyAlignment="1">
      <alignment vertical="top" wrapText="1"/>
    </xf>
    <xf numFmtId="0" fontId="6" fillId="0" borderId="59" xfId="0" applyFont="1" applyBorder="1" applyAlignment="1">
      <alignment vertical="top" wrapText="1"/>
    </xf>
    <xf numFmtId="0" fontId="6" fillId="0" borderId="60" xfId="0" applyFont="1" applyBorder="1" applyAlignment="1">
      <alignment vertical="top" wrapText="1"/>
    </xf>
    <xf numFmtId="0" fontId="6" fillId="0" borderId="61" xfId="0" applyFont="1" applyBorder="1" applyAlignment="1">
      <alignment vertical="top" wrapText="1"/>
    </xf>
    <xf numFmtId="0" fontId="6" fillId="0" borderId="62" xfId="0" applyFont="1" applyBorder="1" applyAlignment="1">
      <alignment vertical="top" wrapText="1"/>
    </xf>
    <xf numFmtId="0" fontId="4" fillId="7" borderId="32" xfId="0" applyFont="1" applyFill="1" applyBorder="1" applyAlignment="1">
      <alignment horizontal="center" vertical="center" wrapText="1"/>
    </xf>
    <xf numFmtId="0" fontId="4" fillId="7" borderId="47" xfId="0" applyFont="1" applyFill="1" applyBorder="1" applyAlignment="1">
      <alignment horizontal="center" vertical="center" wrapText="1"/>
    </xf>
    <xf numFmtId="0" fontId="4" fillId="7" borderId="54" xfId="0" applyFont="1" applyFill="1" applyBorder="1" applyAlignment="1">
      <alignment horizontal="center" vertical="center" wrapText="1"/>
    </xf>
    <xf numFmtId="0" fontId="4" fillId="7" borderId="60" xfId="0" applyFont="1" applyFill="1" applyBorder="1" applyAlignment="1">
      <alignment horizontal="center" vertical="center" wrapText="1"/>
    </xf>
    <xf numFmtId="0" fontId="6" fillId="0" borderId="63" xfId="0" applyFont="1" applyBorder="1" applyAlignment="1">
      <alignment vertical="top" wrapText="1"/>
    </xf>
    <xf numFmtId="0" fontId="6" fillId="0" borderId="64" xfId="0" applyFont="1" applyBorder="1" applyAlignment="1">
      <alignment vertical="top" wrapText="1"/>
    </xf>
    <xf numFmtId="0" fontId="4" fillId="2" borderId="20" xfId="0" applyNumberFormat="1" applyFont="1" applyFill="1" applyBorder="1" applyAlignment="1">
      <alignment horizontal="right" vertical="center" wrapText="1"/>
    </xf>
    <xf numFmtId="0" fontId="6" fillId="0" borderId="17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6" fillId="0" borderId="24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67" xfId="0" applyFont="1" applyBorder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top" wrapText="1"/>
    </xf>
    <xf numFmtId="0" fontId="6" fillId="0" borderId="25" xfId="0" applyFont="1" applyBorder="1" applyAlignment="1">
      <alignment vertical="top" wrapText="1"/>
    </xf>
    <xf numFmtId="0" fontId="6" fillId="0" borderId="17" xfId="0" applyFont="1" applyBorder="1" applyAlignment="1">
      <alignment horizontal="center" vertical="top" wrapText="1"/>
    </xf>
    <xf numFmtId="0" fontId="4" fillId="6" borderId="0" xfId="0" applyFont="1" applyFill="1" applyBorder="1" applyAlignment="1">
      <alignment horizontal="center" vertical="center" wrapText="1"/>
    </xf>
    <xf numFmtId="0" fontId="4" fillId="8" borderId="20" xfId="0" applyFont="1" applyFill="1" applyBorder="1" applyAlignment="1">
      <alignment wrapText="1"/>
    </xf>
    <xf numFmtId="3" fontId="4" fillId="8" borderId="20" xfId="0" applyNumberFormat="1" applyFont="1" applyFill="1" applyBorder="1" applyAlignment="1">
      <alignment wrapText="1"/>
    </xf>
    <xf numFmtId="3" fontId="4" fillId="2" borderId="32" xfId="0" applyNumberFormat="1" applyFont="1" applyFill="1" applyBorder="1" applyAlignment="1">
      <alignment wrapText="1"/>
    </xf>
    <xf numFmtId="3" fontId="4" fillId="5" borderId="26" xfId="0" applyNumberFormat="1" applyFont="1" applyFill="1" applyBorder="1" applyAlignment="1">
      <alignment wrapText="1"/>
    </xf>
    <xf numFmtId="0" fontId="14" fillId="5" borderId="15" xfId="0" applyFont="1" applyFill="1" applyBorder="1" applyAlignment="1">
      <alignment wrapText="1"/>
    </xf>
    <xf numFmtId="3" fontId="4" fillId="5" borderId="32" xfId="0" applyNumberFormat="1" applyFont="1" applyFill="1" applyBorder="1" applyAlignment="1">
      <alignment wrapText="1"/>
    </xf>
    <xf numFmtId="0" fontId="0" fillId="9" borderId="0" xfId="0" applyFill="1"/>
    <xf numFmtId="3" fontId="4" fillId="10" borderId="26" xfId="0" applyNumberFormat="1" applyFont="1" applyFill="1" applyBorder="1" applyAlignment="1">
      <alignment wrapText="1"/>
    </xf>
    <xf numFmtId="3" fontId="4" fillId="2" borderId="26" xfId="0" applyNumberFormat="1" applyFont="1" applyFill="1" applyBorder="1" applyAlignment="1">
      <alignment wrapText="1"/>
    </xf>
    <xf numFmtId="3" fontId="4" fillId="3" borderId="0" xfId="0" applyNumberFormat="1" applyFont="1" applyFill="1" applyBorder="1" applyAlignment="1" applyProtection="1">
      <alignment horizontal="right" wrapText="1"/>
    </xf>
    <xf numFmtId="0" fontId="6" fillId="0" borderId="69" xfId="0" applyFont="1" applyBorder="1" applyAlignment="1">
      <alignment vertical="top" wrapText="1"/>
    </xf>
    <xf numFmtId="0" fontId="6" fillId="0" borderId="68" xfId="0" applyFont="1" applyBorder="1" applyAlignment="1">
      <alignment vertical="top" wrapText="1"/>
    </xf>
    <xf numFmtId="0" fontId="6" fillId="0" borderId="6" xfId="0" applyFont="1" applyFill="1" applyBorder="1" applyAlignment="1">
      <alignment vertical="center" wrapText="1"/>
    </xf>
    <xf numFmtId="0" fontId="25" fillId="0" borderId="0" xfId="0" applyFont="1"/>
    <xf numFmtId="0" fontId="0" fillId="0" borderId="0" xfId="0" applyAlignment="1">
      <alignment wrapText="1"/>
    </xf>
    <xf numFmtId="0" fontId="6" fillId="10" borderId="55" xfId="0" applyFont="1" applyFill="1" applyBorder="1" applyAlignment="1">
      <alignment vertical="top" wrapText="1"/>
    </xf>
    <xf numFmtId="0" fontId="6" fillId="10" borderId="16" xfId="0" applyFont="1" applyFill="1" applyBorder="1" applyAlignment="1">
      <alignment vertical="top" wrapText="1"/>
    </xf>
    <xf numFmtId="49" fontId="4" fillId="3" borderId="49" xfId="0" applyNumberFormat="1" applyFont="1" applyFill="1" applyBorder="1" applyAlignment="1">
      <alignment vertical="top" wrapText="1"/>
    </xf>
    <xf numFmtId="49" fontId="4" fillId="3" borderId="20" xfId="0" applyNumberFormat="1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0" fontId="6" fillId="3" borderId="1" xfId="0" applyFont="1" applyFill="1" applyBorder="1" applyAlignment="1" applyProtection="1">
      <alignment horizontal="left" wrapText="1"/>
      <protection locked="0"/>
    </xf>
    <xf numFmtId="0" fontId="6" fillId="0" borderId="1" xfId="0" applyFont="1" applyFill="1" applyBorder="1" applyAlignment="1" applyProtection="1">
      <alignment horizontal="left" wrapText="1"/>
      <protection locked="0"/>
    </xf>
    <xf numFmtId="0" fontId="6" fillId="0" borderId="21" xfId="0" applyFont="1" applyBorder="1" applyAlignment="1" applyProtection="1">
      <alignment vertical="top" wrapText="1"/>
      <protection locked="0"/>
    </xf>
    <xf numFmtId="0" fontId="6" fillId="0" borderId="23" xfId="0" applyFont="1" applyBorder="1" applyAlignment="1" applyProtection="1">
      <alignment vertical="top" wrapText="1"/>
      <protection locked="0"/>
    </xf>
    <xf numFmtId="0" fontId="6" fillId="0" borderId="24" xfId="0" applyFont="1" applyBorder="1" applyAlignment="1" applyProtection="1">
      <alignment vertical="top" wrapText="1"/>
      <protection locked="0"/>
    </xf>
    <xf numFmtId="0" fontId="6" fillId="0" borderId="16" xfId="0" applyFont="1" applyBorder="1" applyAlignment="1" applyProtection="1">
      <alignment vertical="top" wrapText="1"/>
      <protection locked="0"/>
    </xf>
    <xf numFmtId="0" fontId="4" fillId="2" borderId="17" xfId="0" applyFont="1" applyFill="1" applyBorder="1" applyAlignment="1" applyProtection="1">
      <alignment horizontal="center" vertical="top" wrapText="1"/>
      <protection locked="0"/>
    </xf>
    <xf numFmtId="0" fontId="4" fillId="2" borderId="18" xfId="0" applyFont="1" applyFill="1" applyBorder="1" applyAlignment="1" applyProtection="1">
      <alignment horizontal="center" vertical="top" wrapText="1"/>
      <protection locked="0"/>
    </xf>
    <xf numFmtId="0" fontId="4" fillId="2" borderId="19" xfId="0" applyFont="1" applyFill="1" applyBorder="1" applyAlignment="1" applyProtection="1">
      <alignment horizontal="center" vertical="top" wrapText="1"/>
      <protection locked="0"/>
    </xf>
    <xf numFmtId="0" fontId="4" fillId="2" borderId="35" xfId="0" applyFont="1" applyFill="1" applyBorder="1" applyAlignment="1" applyProtection="1">
      <alignment horizontal="center" wrapText="1"/>
      <protection locked="0"/>
    </xf>
    <xf numFmtId="0" fontId="6" fillId="2" borderId="36" xfId="0" applyFont="1" applyFill="1" applyBorder="1" applyAlignment="1" applyProtection="1">
      <alignment horizontal="center" wrapText="1"/>
      <protection locked="0"/>
    </xf>
    <xf numFmtId="0" fontId="6" fillId="2" borderId="37" xfId="0" applyFont="1" applyFill="1" applyBorder="1" applyAlignment="1" applyProtection="1">
      <alignment horizontal="center" wrapText="1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0" fontId="6" fillId="3" borderId="3" xfId="0" applyFont="1" applyFill="1" applyBorder="1" applyAlignment="1" applyProtection="1">
      <alignment horizontal="left" vertical="center" wrapText="1"/>
      <protection locked="0"/>
    </xf>
    <xf numFmtId="0" fontId="6" fillId="3" borderId="38" xfId="0" applyFont="1" applyFill="1" applyBorder="1" applyAlignment="1" applyProtection="1">
      <alignment horizontal="left" vertical="center" wrapText="1"/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9" fontId="6" fillId="0" borderId="2" xfId="0" applyNumberFormat="1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right" vertical="center" wrapText="1"/>
      <protection locked="0"/>
    </xf>
    <xf numFmtId="0" fontId="6" fillId="0" borderId="3" xfId="0" applyFont="1" applyBorder="1" applyAlignment="1" applyProtection="1">
      <alignment horizontal="right" vertical="center" wrapText="1"/>
      <protection locked="0"/>
    </xf>
    <xf numFmtId="0" fontId="6" fillId="0" borderId="38" xfId="0" applyFont="1" applyBorder="1" applyAlignment="1" applyProtection="1">
      <alignment horizontal="right" vertical="center" wrapText="1"/>
      <protection locked="0"/>
    </xf>
    <xf numFmtId="0" fontId="6" fillId="3" borderId="39" xfId="0" applyFont="1" applyFill="1" applyBorder="1" applyAlignment="1" applyProtection="1">
      <alignment horizontal="left" wrapText="1"/>
      <protection locked="0"/>
    </xf>
    <xf numFmtId="0" fontId="6" fillId="3" borderId="40" xfId="0" applyFont="1" applyFill="1" applyBorder="1" applyAlignment="1" applyProtection="1">
      <alignment horizontal="left" wrapText="1"/>
      <protection locked="0"/>
    </xf>
    <xf numFmtId="49" fontId="6" fillId="0" borderId="40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41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0" xfId="0" applyFont="1" applyAlignment="1" applyProtection="1">
      <alignment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24" fillId="0" borderId="0" xfId="0" applyFont="1" applyAlignment="1" applyProtection="1">
      <alignment wrapText="1"/>
      <protection locked="0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6" fillId="0" borderId="6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left" vertical="top" wrapText="1"/>
    </xf>
    <xf numFmtId="0" fontId="4" fillId="3" borderId="52" xfId="0" applyFont="1" applyFill="1" applyBorder="1" applyAlignment="1">
      <alignment horizontal="left" vertical="top" wrapText="1"/>
    </xf>
    <xf numFmtId="0" fontId="4" fillId="3" borderId="53" xfId="0" applyFont="1" applyFill="1" applyBorder="1" applyAlignment="1">
      <alignment horizontal="left" vertical="top" wrapText="1"/>
    </xf>
    <xf numFmtId="0" fontId="6" fillId="3" borderId="43" xfId="0" applyFont="1" applyFill="1" applyBorder="1" applyAlignment="1">
      <alignment horizontal="center" textRotation="255"/>
    </xf>
    <xf numFmtId="0" fontId="6" fillId="3" borderId="65" xfId="0" applyFont="1" applyFill="1" applyBorder="1" applyAlignment="1">
      <alignment horizontal="center" textRotation="255"/>
    </xf>
    <xf numFmtId="0" fontId="6" fillId="3" borderId="44" xfId="0" applyFont="1" applyFill="1" applyBorder="1" applyAlignment="1">
      <alignment horizontal="center" vertical="center" textRotation="255"/>
    </xf>
    <xf numFmtId="0" fontId="6" fillId="3" borderId="45" xfId="0" applyFont="1" applyFill="1" applyBorder="1" applyAlignment="1">
      <alignment horizontal="center" vertical="center" textRotation="255"/>
    </xf>
    <xf numFmtId="0" fontId="6" fillId="3" borderId="46" xfId="0" applyFont="1" applyFill="1" applyBorder="1" applyAlignment="1">
      <alignment horizontal="center" vertical="center" textRotation="255"/>
    </xf>
    <xf numFmtId="0" fontId="6" fillId="3" borderId="43" xfId="0" applyFont="1" applyFill="1" applyBorder="1" applyAlignment="1">
      <alignment horizontal="center" vertical="center" textRotation="255"/>
    </xf>
    <xf numFmtId="0" fontId="6" fillId="3" borderId="65" xfId="0" applyFont="1" applyFill="1" applyBorder="1" applyAlignment="1">
      <alignment horizontal="center" vertical="center" textRotation="255"/>
    </xf>
    <xf numFmtId="0" fontId="6" fillId="3" borderId="66" xfId="0" applyFont="1" applyFill="1" applyBorder="1" applyAlignment="1">
      <alignment horizontal="center" vertical="center" textRotation="255"/>
    </xf>
    <xf numFmtId="0" fontId="4" fillId="3" borderId="17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0" fontId="4" fillId="3" borderId="19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4" fillId="3" borderId="17" xfId="0" applyFont="1" applyFill="1" applyBorder="1" applyAlignment="1">
      <alignment horizontal="left" vertical="top" wrapText="1" indent="3"/>
    </xf>
    <xf numFmtId="0" fontId="4" fillId="3" borderId="18" xfId="0" applyFont="1" applyFill="1" applyBorder="1" applyAlignment="1">
      <alignment horizontal="left" vertical="top" wrapText="1" indent="3"/>
    </xf>
    <xf numFmtId="0" fontId="4" fillId="3" borderId="19" xfId="0" applyFont="1" applyFill="1" applyBorder="1" applyAlignment="1">
      <alignment horizontal="left" vertical="top" wrapText="1" indent="3"/>
    </xf>
    <xf numFmtId="0" fontId="6" fillId="0" borderId="17" xfId="0" applyFont="1" applyFill="1" applyBorder="1" applyAlignment="1">
      <alignment vertical="top" wrapText="1"/>
    </xf>
    <xf numFmtId="0" fontId="6" fillId="0" borderId="18" xfId="0" applyFont="1" applyFill="1" applyBorder="1" applyAlignment="1">
      <alignment vertical="top" wrapText="1"/>
    </xf>
    <xf numFmtId="0" fontId="6" fillId="0" borderId="19" xfId="0" applyFont="1" applyFill="1" applyBorder="1" applyAlignment="1">
      <alignment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17" fontId="6" fillId="0" borderId="17" xfId="0" applyNumberFormat="1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21" fillId="0" borderId="21" xfId="0" applyFont="1" applyBorder="1" applyAlignment="1">
      <alignment vertical="top" wrapText="1"/>
    </xf>
    <xf numFmtId="0" fontId="21" fillId="0" borderId="22" xfId="0" applyFont="1" applyBorder="1" applyAlignment="1">
      <alignment vertical="top" wrapText="1"/>
    </xf>
    <xf numFmtId="0" fontId="21" fillId="0" borderId="23" xfId="0" applyFont="1" applyBorder="1" applyAlignment="1">
      <alignment vertical="top" wrapText="1"/>
    </xf>
    <xf numFmtId="0" fontId="21" fillId="0" borderId="24" xfId="0" applyFont="1" applyBorder="1" applyAlignment="1">
      <alignment vertical="top" wrapText="1"/>
    </xf>
    <xf numFmtId="0" fontId="21" fillId="0" borderId="25" xfId="0" applyFont="1" applyBorder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4" fillId="3" borderId="17" xfId="0" applyFont="1" applyFill="1" applyBorder="1" applyAlignment="1">
      <alignment horizontal="left" vertical="top" wrapText="1" indent="5"/>
    </xf>
    <xf numFmtId="0" fontId="4" fillId="3" borderId="18" xfId="0" applyFont="1" applyFill="1" applyBorder="1" applyAlignment="1">
      <alignment horizontal="left" vertical="top" wrapText="1" indent="5"/>
    </xf>
    <xf numFmtId="0" fontId="4" fillId="3" borderId="19" xfId="0" applyFont="1" applyFill="1" applyBorder="1" applyAlignment="1">
      <alignment horizontal="left" vertical="top" wrapText="1" indent="5"/>
    </xf>
    <xf numFmtId="0" fontId="6" fillId="0" borderId="21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4" fillId="3" borderId="17" xfId="0" applyFont="1" applyFill="1" applyBorder="1" applyAlignment="1">
      <alignment vertical="top" wrapText="1"/>
    </xf>
    <xf numFmtId="0" fontId="4" fillId="3" borderId="18" xfId="0" applyFont="1" applyFill="1" applyBorder="1" applyAlignment="1">
      <alignment vertical="top" wrapText="1"/>
    </xf>
    <xf numFmtId="0" fontId="4" fillId="3" borderId="19" xfId="0" applyFont="1" applyFill="1" applyBorder="1" applyAlignment="1">
      <alignment vertical="top" wrapText="1"/>
    </xf>
    <xf numFmtId="0" fontId="21" fillId="0" borderId="17" xfId="0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9" xfId="0" applyFont="1" applyBorder="1" applyAlignment="1">
      <alignment vertical="top" wrapText="1"/>
    </xf>
    <xf numFmtId="0" fontId="6" fillId="0" borderId="26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0" xfId="0" applyAlignment="1">
      <alignment wrapText="1"/>
    </xf>
    <xf numFmtId="0" fontId="0" fillId="0" borderId="27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16" xfId="0" applyBorder="1" applyAlignment="1">
      <alignment wrapText="1"/>
    </xf>
    <xf numFmtId="0" fontId="19" fillId="0" borderId="17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19" fillId="0" borderId="19" xfId="0" applyFont="1" applyBorder="1" applyAlignment="1">
      <alignment vertical="top" wrapText="1"/>
    </xf>
    <xf numFmtId="0" fontId="6" fillId="0" borderId="17" xfId="0" applyFont="1" applyBorder="1" applyAlignment="1" applyProtection="1">
      <alignment horizontal="center" vertical="top" wrapText="1"/>
      <protection locked="0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0" borderId="17" xfId="0" applyFont="1" applyBorder="1" applyAlignment="1" applyProtection="1">
      <alignment vertical="top" wrapText="1"/>
      <protection locked="0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15" fillId="2" borderId="21" xfId="0" applyFont="1" applyFill="1" applyBorder="1" applyAlignment="1">
      <alignment horizontal="center" vertical="top" wrapText="1"/>
    </xf>
    <xf numFmtId="0" fontId="15" fillId="2" borderId="22" xfId="0" applyFont="1" applyFill="1" applyBorder="1" applyAlignment="1">
      <alignment horizontal="center" vertical="top" wrapText="1"/>
    </xf>
    <xf numFmtId="0" fontId="15" fillId="2" borderId="23" xfId="0" applyFont="1" applyFill="1" applyBorder="1" applyAlignment="1">
      <alignment horizontal="center" vertical="top" wrapText="1"/>
    </xf>
    <xf numFmtId="0" fontId="14" fillId="2" borderId="24" xfId="0" applyFont="1" applyFill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16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6" fillId="4" borderId="21" xfId="0" applyNumberFormat="1" applyFont="1" applyFill="1" applyBorder="1" applyAlignment="1">
      <alignment horizontal="center"/>
    </xf>
    <xf numFmtId="0" fontId="6" fillId="4" borderId="23" xfId="0" applyNumberFormat="1" applyFont="1" applyFill="1" applyBorder="1" applyAlignment="1">
      <alignment horizontal="center"/>
    </xf>
    <xf numFmtId="0" fontId="6" fillId="4" borderId="24" xfId="0" applyNumberFormat="1" applyFont="1" applyFill="1" applyBorder="1" applyAlignment="1">
      <alignment horizontal="center"/>
    </xf>
    <xf numFmtId="0" fontId="6" fillId="4" borderId="16" xfId="0" applyNumberFormat="1" applyFont="1" applyFill="1" applyBorder="1" applyAlignment="1">
      <alignment horizontal="center"/>
    </xf>
    <xf numFmtId="3" fontId="4" fillId="4" borderId="17" xfId="0" applyNumberFormat="1" applyFont="1" applyFill="1" applyBorder="1" applyAlignment="1">
      <alignment horizontal="center" wrapText="1"/>
    </xf>
    <xf numFmtId="3" fontId="4" fillId="4" borderId="18" xfId="0" applyNumberFormat="1" applyFont="1" applyFill="1" applyBorder="1" applyAlignment="1">
      <alignment horizontal="center" wrapText="1"/>
    </xf>
    <xf numFmtId="3" fontId="4" fillId="4" borderId="19" xfId="0" applyNumberFormat="1" applyFont="1" applyFill="1" applyBorder="1" applyAlignment="1">
      <alignment horizontal="center" wrapText="1"/>
    </xf>
    <xf numFmtId="0" fontId="3" fillId="6" borderId="17" xfId="0" applyFont="1" applyFill="1" applyBorder="1" applyAlignment="1">
      <alignment horizontal="center" vertical="top" wrapText="1"/>
    </xf>
    <xf numFmtId="0" fontId="3" fillId="6" borderId="18" xfId="0" applyFont="1" applyFill="1" applyBorder="1" applyAlignment="1">
      <alignment horizontal="center" vertical="top" wrapText="1"/>
    </xf>
    <xf numFmtId="0" fontId="3" fillId="6" borderId="19" xfId="0" applyFont="1" applyFill="1" applyBorder="1" applyAlignment="1">
      <alignment horizontal="center" vertical="top" wrapText="1"/>
    </xf>
    <xf numFmtId="0" fontId="6" fillId="6" borderId="24" xfId="0" applyFont="1" applyFill="1" applyBorder="1" applyAlignment="1">
      <alignment horizontal="center" vertical="top" wrapText="1"/>
    </xf>
    <xf numFmtId="0" fontId="6" fillId="6" borderId="1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  <color rgb="FF66CCFF"/>
      <color rgb="FF9EB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364880</xdr:colOff>
      <xdr:row>0</xdr:row>
      <xdr:rowOff>120894</xdr:rowOff>
    </xdr:from>
    <xdr:to>
      <xdr:col>5</xdr:col>
      <xdr:colOff>52020</xdr:colOff>
      <xdr:row>5</xdr:row>
      <xdr:rowOff>6594</xdr:rowOff>
    </xdr:to>
    <xdr:pic>
      <xdr:nvPicPr>
        <xdr:cNvPr id="2" name="Slika 6" descr="Opis: sveuciliste_logo_memo_3 cop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284" y="120894"/>
          <a:ext cx="903409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2394</xdr:colOff>
      <xdr:row>7</xdr:row>
      <xdr:rowOff>89388</xdr:rowOff>
    </xdr:from>
    <xdr:to>
      <xdr:col>8</xdr:col>
      <xdr:colOff>600808</xdr:colOff>
      <xdr:row>7</xdr:row>
      <xdr:rowOff>89388</xdr:rowOff>
    </xdr:to>
    <xdr:cxnSp macro="">
      <xdr:nvCxnSpPr>
        <xdr:cNvPr id="3" name="Ravni povezn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394" y="1481503"/>
          <a:ext cx="5463491" cy="0"/>
        </a:xfrm>
        <a:prstGeom prst="line">
          <a:avLst/>
        </a:prstGeom>
        <a:ln>
          <a:solidFill>
            <a:srgbClr val="0033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gda/Desktop/GLAVNI%20DISK-ODJE%20SVE%20RADITI/EVALUACIJE/Ivana%20petrovic%202023%202024%202025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dni dio"/>
    </sheetNames>
    <sheetDataSet>
      <sheetData sheetId="0" refreshError="1">
        <row r="3">
          <cell r="B3">
            <v>587171.81999999995</v>
          </cell>
        </row>
        <row r="4">
          <cell r="B4">
            <v>645846.18000000005</v>
          </cell>
        </row>
        <row r="10">
          <cell r="B10">
            <v>3201780</v>
          </cell>
        </row>
        <row r="11">
          <cell r="B11">
            <v>167901</v>
          </cell>
        </row>
        <row r="13">
          <cell r="B13">
            <v>886498.34</v>
          </cell>
          <cell r="D13">
            <v>30070644.389999993</v>
          </cell>
          <cell r="F13">
            <v>4331982.6000000006</v>
          </cell>
        </row>
        <row r="16">
          <cell r="B16">
            <v>2485310.58</v>
          </cell>
        </row>
        <row r="19">
          <cell r="B19">
            <v>62233.64</v>
          </cell>
        </row>
        <row r="22">
          <cell r="B22">
            <v>70786.92</v>
          </cell>
        </row>
        <row r="25">
          <cell r="B25">
            <v>25500</v>
          </cell>
        </row>
        <row r="27">
          <cell r="B27">
            <v>210285.57999999961</v>
          </cell>
        </row>
        <row r="29">
          <cell r="L29">
            <v>88919</v>
          </cell>
        </row>
        <row r="30">
          <cell r="B30">
            <v>145669</v>
          </cell>
          <cell r="L30">
            <v>447625</v>
          </cell>
        </row>
        <row r="31">
          <cell r="B31">
            <v>5712</v>
          </cell>
          <cell r="M31">
            <v>516918</v>
          </cell>
        </row>
        <row r="32">
          <cell r="M32">
            <v>48700</v>
          </cell>
        </row>
        <row r="38">
          <cell r="B38">
            <v>712630</v>
          </cell>
        </row>
        <row r="39">
          <cell r="B39">
            <v>35210153</v>
          </cell>
        </row>
        <row r="41">
          <cell r="B41">
            <v>455219.03</v>
          </cell>
        </row>
        <row r="42">
          <cell r="B42">
            <v>817348.11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="110" zoomScaleNormal="110" workbookViewId="0">
      <selection activeCell="O11" sqref="O11"/>
    </sheetView>
  </sheetViews>
  <sheetFormatPr defaultRowHeight="15" x14ac:dyDescent="0.25"/>
  <sheetData>
    <row r="1" spans="1:9" x14ac:dyDescent="0.25">
      <c r="A1" s="1"/>
    </row>
    <row r="2" spans="1:9" x14ac:dyDescent="0.25">
      <c r="A2" s="1"/>
    </row>
    <row r="4" spans="1:9" x14ac:dyDescent="0.25">
      <c r="A4" s="1"/>
    </row>
    <row r="5" spans="1:9" x14ac:dyDescent="0.25">
      <c r="A5" s="2"/>
    </row>
    <row r="7" spans="1:9" ht="19.5" x14ac:dyDescent="0.25">
      <c r="A7" s="176" t="s">
        <v>0</v>
      </c>
      <c r="B7" s="176"/>
      <c r="C7" s="176"/>
      <c r="D7" s="176"/>
      <c r="E7" s="176"/>
      <c r="F7" s="176"/>
      <c r="G7" s="176"/>
      <c r="H7" s="176"/>
      <c r="I7" s="176"/>
    </row>
    <row r="9" spans="1:9" x14ac:dyDescent="0.25">
      <c r="A9" s="177" t="s">
        <v>544</v>
      </c>
      <c r="B9" s="177"/>
      <c r="C9" s="177"/>
      <c r="D9" s="177"/>
      <c r="E9" s="177"/>
      <c r="F9" s="177"/>
      <c r="G9" s="177"/>
      <c r="H9" s="177"/>
      <c r="I9" s="177"/>
    </row>
    <row r="11" spans="1:9" s="4" customFormat="1" ht="43.5" customHeight="1" x14ac:dyDescent="0.25">
      <c r="A11" s="178" t="s">
        <v>1</v>
      </c>
      <c r="B11" s="178"/>
      <c r="C11" s="178"/>
      <c r="D11" s="178"/>
      <c r="E11" s="178"/>
      <c r="F11" s="178"/>
      <c r="G11" s="178"/>
      <c r="H11" s="178"/>
      <c r="I11" s="178"/>
    </row>
    <row r="13" spans="1:9" s="5" customFormat="1" x14ac:dyDescent="0.25"/>
    <row r="15" spans="1:9" s="106" customFormat="1" x14ac:dyDescent="0.25">
      <c r="A15" s="179" t="s">
        <v>2</v>
      </c>
      <c r="B15" s="179"/>
      <c r="C15" s="179"/>
      <c r="D15" s="179"/>
      <c r="E15" s="179"/>
      <c r="F15" s="179"/>
      <c r="G15" s="179"/>
      <c r="H15" s="179"/>
      <c r="I15" s="179"/>
    </row>
    <row r="16" spans="1:9" s="106" customFormat="1" ht="43.5" customHeight="1" x14ac:dyDescent="0.25">
      <c r="A16" s="180" t="s">
        <v>3</v>
      </c>
      <c r="B16" s="180"/>
      <c r="C16" s="180"/>
      <c r="D16" s="180"/>
      <c r="E16" s="181" t="s">
        <v>286</v>
      </c>
      <c r="F16" s="181"/>
      <c r="G16" s="181"/>
      <c r="H16" s="181"/>
      <c r="I16" s="181"/>
    </row>
    <row r="17" spans="1:9" s="106" customFormat="1" ht="21.75" customHeight="1" x14ac:dyDescent="0.25">
      <c r="A17" s="180" t="s">
        <v>8</v>
      </c>
      <c r="B17" s="180"/>
      <c r="C17" s="180"/>
      <c r="D17" s="180"/>
      <c r="E17" s="181" t="s">
        <v>287</v>
      </c>
      <c r="F17" s="181"/>
      <c r="G17" s="181"/>
      <c r="H17" s="181"/>
      <c r="I17" s="181"/>
    </row>
    <row r="18" spans="1:9" s="106" customFormat="1" ht="21.75" customHeight="1" x14ac:dyDescent="0.25">
      <c r="A18" s="180" t="s">
        <v>7</v>
      </c>
      <c r="B18" s="180"/>
      <c r="C18" s="180"/>
      <c r="D18" s="180"/>
      <c r="E18" s="181"/>
      <c r="F18" s="181"/>
      <c r="G18" s="181"/>
      <c r="H18" s="181"/>
      <c r="I18" s="181"/>
    </row>
    <row r="19" spans="1:9" s="106" customFormat="1" ht="20.25" customHeight="1" x14ac:dyDescent="0.25">
      <c r="A19" s="180" t="s">
        <v>4</v>
      </c>
      <c r="B19" s="180"/>
      <c r="C19" s="180"/>
      <c r="D19" s="180"/>
      <c r="E19" s="181" t="s">
        <v>288</v>
      </c>
      <c r="F19" s="181"/>
      <c r="G19" s="181"/>
      <c r="H19" s="181"/>
      <c r="I19" s="181"/>
    </row>
    <row r="20" spans="1:9" s="106" customFormat="1" ht="20.25" customHeight="1" x14ac:dyDescent="0.25">
      <c r="A20" s="180" t="s">
        <v>5</v>
      </c>
      <c r="B20" s="180"/>
      <c r="C20" s="180"/>
      <c r="D20" s="180"/>
      <c r="E20" s="181" t="s">
        <v>289</v>
      </c>
      <c r="F20" s="181"/>
      <c r="G20" s="181"/>
      <c r="H20" s="181"/>
      <c r="I20" s="181"/>
    </row>
    <row r="21" spans="1:9" s="106" customFormat="1" ht="36.75" customHeight="1" x14ac:dyDescent="0.25">
      <c r="A21" s="180" t="s">
        <v>6</v>
      </c>
      <c r="B21" s="180"/>
      <c r="C21" s="180"/>
      <c r="D21" s="180"/>
      <c r="E21" s="181" t="s">
        <v>290</v>
      </c>
      <c r="F21" s="181"/>
      <c r="G21" s="181"/>
      <c r="H21" s="181"/>
      <c r="I21" s="181"/>
    </row>
  </sheetData>
  <mergeCells count="16">
    <mergeCell ref="E21:I21"/>
    <mergeCell ref="E17:I17"/>
    <mergeCell ref="E18:I18"/>
    <mergeCell ref="E19:I19"/>
    <mergeCell ref="E20:I20"/>
    <mergeCell ref="A17:D17"/>
    <mergeCell ref="A19:D19"/>
    <mergeCell ref="A20:D20"/>
    <mergeCell ref="A21:D21"/>
    <mergeCell ref="A18:D18"/>
    <mergeCell ref="A7:I7"/>
    <mergeCell ref="A9:I9"/>
    <mergeCell ref="A11:I11"/>
    <mergeCell ref="A15:I15"/>
    <mergeCell ref="A16:D16"/>
    <mergeCell ref="E16:I1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"/>
  <sheetViews>
    <sheetView topLeftCell="A16" workbookViewId="0">
      <selection activeCell="F22" sqref="F22"/>
    </sheetView>
  </sheetViews>
  <sheetFormatPr defaultRowHeight="15" x14ac:dyDescent="0.25"/>
  <cols>
    <col min="1" max="1" width="6.28515625" style="106" customWidth="1"/>
    <col min="2" max="2" width="30" style="106" customWidth="1"/>
    <col min="3" max="3" width="15.28515625" style="106" customWidth="1"/>
    <col min="4" max="4" width="13.5703125" style="106" customWidth="1"/>
    <col min="5" max="5" width="12" style="106" customWidth="1"/>
    <col min="6" max="6" width="12.5703125" style="106" customWidth="1"/>
    <col min="7" max="7" width="13.140625" style="106" customWidth="1"/>
    <col min="8" max="8" width="13.28515625" style="106" customWidth="1"/>
  </cols>
  <sheetData>
    <row r="1" spans="1:8" s="108" customFormat="1" ht="21" customHeight="1" x14ac:dyDescent="0.25">
      <c r="A1" s="189" t="s">
        <v>271</v>
      </c>
      <c r="B1" s="190"/>
      <c r="C1" s="190"/>
      <c r="D1" s="190"/>
      <c r="E1" s="190"/>
      <c r="F1" s="190"/>
      <c r="G1" s="190"/>
      <c r="H1" s="191"/>
    </row>
    <row r="2" spans="1:8" s="108" customFormat="1" ht="20.25" customHeight="1" x14ac:dyDescent="0.25">
      <c r="A2" s="101" t="s">
        <v>95</v>
      </c>
      <c r="B2" s="192" t="s">
        <v>284</v>
      </c>
      <c r="C2" s="193"/>
      <c r="D2" s="193"/>
      <c r="E2" s="193"/>
      <c r="F2" s="193"/>
      <c r="G2" s="193"/>
      <c r="H2" s="194"/>
    </row>
    <row r="3" spans="1:8" s="108" customFormat="1" ht="21" customHeight="1" x14ac:dyDescent="0.25">
      <c r="A3" s="101" t="s">
        <v>99</v>
      </c>
      <c r="B3" s="192" t="s">
        <v>282</v>
      </c>
      <c r="C3" s="193"/>
      <c r="D3" s="193"/>
      <c r="E3" s="193"/>
      <c r="F3" s="193"/>
      <c r="G3" s="193"/>
      <c r="H3" s="194"/>
    </row>
    <row r="4" spans="1:8" s="108" customFormat="1" ht="51" customHeight="1" x14ac:dyDescent="0.25">
      <c r="A4" s="101" t="s">
        <v>108</v>
      </c>
      <c r="B4" s="192" t="s">
        <v>216</v>
      </c>
      <c r="C4" s="193"/>
      <c r="D4" s="195"/>
      <c r="E4" s="196">
        <v>0.52</v>
      </c>
      <c r="F4" s="197"/>
      <c r="G4" s="197"/>
      <c r="H4" s="198"/>
    </row>
    <row r="5" spans="1:8" s="106" customFormat="1" ht="55.5" customHeight="1" x14ac:dyDescent="0.25">
      <c r="A5" s="101" t="s">
        <v>120</v>
      </c>
      <c r="B5" s="192" t="s">
        <v>226</v>
      </c>
      <c r="C5" s="193"/>
      <c r="D5" s="193"/>
      <c r="E5" s="193"/>
      <c r="F5" s="193"/>
      <c r="G5" s="193"/>
      <c r="H5" s="194"/>
    </row>
    <row r="6" spans="1:8" s="108" customFormat="1" ht="46.5" customHeight="1" x14ac:dyDescent="0.25">
      <c r="A6" s="101" t="s">
        <v>125</v>
      </c>
      <c r="B6" s="192" t="s">
        <v>217</v>
      </c>
      <c r="C6" s="193"/>
      <c r="D6" s="195"/>
      <c r="E6" s="199">
        <v>30</v>
      </c>
      <c r="F6" s="200"/>
      <c r="G6" s="200"/>
      <c r="H6" s="201"/>
    </row>
    <row r="7" spans="1:8" s="108" customFormat="1" ht="31.5" customHeight="1" x14ac:dyDescent="0.25">
      <c r="A7" s="101" t="s">
        <v>131</v>
      </c>
      <c r="B7" s="192" t="s">
        <v>283</v>
      </c>
      <c r="C7" s="193"/>
      <c r="D7" s="193"/>
      <c r="E7" s="193"/>
      <c r="F7" s="193"/>
      <c r="G7" s="193"/>
      <c r="H7" s="194"/>
    </row>
    <row r="8" spans="1:8" s="108" customFormat="1" ht="29.25" customHeight="1" thickBot="1" x14ac:dyDescent="0.3">
      <c r="A8" s="102" t="s">
        <v>133</v>
      </c>
      <c r="B8" s="202" t="s">
        <v>280</v>
      </c>
      <c r="C8" s="203"/>
      <c r="D8" s="203"/>
      <c r="E8" s="204" t="s">
        <v>539</v>
      </c>
      <c r="F8" s="204"/>
      <c r="G8" s="204"/>
      <c r="H8" s="205"/>
    </row>
    <row r="9" spans="1:8" s="108" customFormat="1" x14ac:dyDescent="0.25">
      <c r="A9" s="106"/>
      <c r="B9" s="106"/>
      <c r="C9" s="106"/>
      <c r="D9" s="106"/>
      <c r="E9" s="106"/>
      <c r="F9" s="106"/>
      <c r="G9" s="106"/>
      <c r="H9" s="106"/>
    </row>
    <row r="10" spans="1:8" s="108" customFormat="1" x14ac:dyDescent="0.25">
      <c r="A10" s="106"/>
      <c r="B10" s="106"/>
      <c r="C10" s="106"/>
      <c r="D10" s="106"/>
      <c r="E10" s="106"/>
      <c r="F10" s="106"/>
      <c r="G10" s="106"/>
      <c r="H10" s="106"/>
    </row>
    <row r="11" spans="1:8" s="108" customFormat="1" ht="15.75" thickBot="1" x14ac:dyDescent="0.3">
      <c r="A11" s="106"/>
      <c r="B11" s="106"/>
      <c r="C11" s="106"/>
      <c r="D11" s="106"/>
      <c r="E11" s="106"/>
      <c r="F11" s="106"/>
      <c r="G11" s="106"/>
      <c r="H11" s="106"/>
    </row>
    <row r="12" spans="1:8" s="108" customFormat="1" ht="15.75" customHeight="1" thickBot="1" x14ac:dyDescent="0.3">
      <c r="A12" s="186" t="s">
        <v>279</v>
      </c>
      <c r="B12" s="187"/>
      <c r="C12" s="187"/>
      <c r="D12" s="187"/>
      <c r="E12" s="187"/>
      <c r="F12" s="187"/>
      <c r="G12" s="188"/>
    </row>
    <row r="13" spans="1:8" s="108" customFormat="1" ht="15.75" customHeight="1" thickBot="1" x14ac:dyDescent="0.3">
      <c r="A13" s="182"/>
      <c r="B13" s="183"/>
      <c r="C13" s="186" t="s">
        <v>214</v>
      </c>
      <c r="D13" s="187"/>
      <c r="E13" s="187"/>
      <c r="F13" s="187"/>
      <c r="G13" s="188"/>
    </row>
    <row r="14" spans="1:8" s="108" customFormat="1" ht="15.75" thickBot="1" x14ac:dyDescent="0.3">
      <c r="A14" s="184"/>
      <c r="B14" s="185"/>
      <c r="C14" s="109" t="s">
        <v>230</v>
      </c>
      <c r="D14" s="109" t="s">
        <v>231</v>
      </c>
      <c r="E14" s="109" t="s">
        <v>232</v>
      </c>
      <c r="F14" s="109" t="s">
        <v>233</v>
      </c>
      <c r="G14" s="109" t="s">
        <v>234</v>
      </c>
      <c r="H14" s="109" t="s">
        <v>478</v>
      </c>
    </row>
    <row r="15" spans="1:8" s="108" customFormat="1" ht="15.75" thickBot="1" x14ac:dyDescent="0.3">
      <c r="A15" s="103" t="s">
        <v>267</v>
      </c>
      <c r="B15" s="97" t="s">
        <v>218</v>
      </c>
      <c r="C15" s="98">
        <v>71</v>
      </c>
      <c r="D15" s="98">
        <v>49</v>
      </c>
      <c r="E15" s="98">
        <v>22</v>
      </c>
      <c r="F15" s="98">
        <v>0</v>
      </c>
      <c r="G15" s="98">
        <v>0</v>
      </c>
      <c r="H15" s="98">
        <v>0</v>
      </c>
    </row>
    <row r="16" spans="1:8" s="108" customFormat="1" ht="15.75" thickBot="1" x14ac:dyDescent="0.3">
      <c r="A16" s="104" t="s">
        <v>146</v>
      </c>
      <c r="B16" s="99" t="s">
        <v>219</v>
      </c>
      <c r="C16" s="100">
        <v>37</v>
      </c>
      <c r="D16" s="100">
        <v>26</v>
      </c>
      <c r="E16" s="100">
        <v>11</v>
      </c>
      <c r="F16" s="100">
        <v>0</v>
      </c>
      <c r="G16" s="100">
        <v>0</v>
      </c>
      <c r="H16" s="100">
        <v>0</v>
      </c>
    </row>
    <row r="17" spans="1:8" s="108" customFormat="1" ht="15.75" thickBot="1" x14ac:dyDescent="0.3">
      <c r="A17" s="104" t="s">
        <v>148</v>
      </c>
      <c r="B17" s="99" t="s">
        <v>220</v>
      </c>
      <c r="C17" s="100">
        <v>37</v>
      </c>
      <c r="D17" s="100">
        <v>26</v>
      </c>
      <c r="E17" s="100">
        <v>11</v>
      </c>
      <c r="F17" s="100">
        <v>0</v>
      </c>
      <c r="G17" s="100">
        <v>0</v>
      </c>
      <c r="H17" s="100">
        <v>0</v>
      </c>
    </row>
    <row r="18" spans="1:8" s="108" customFormat="1" ht="15.75" thickBot="1" x14ac:dyDescent="0.3">
      <c r="A18" s="103" t="s">
        <v>154</v>
      </c>
      <c r="B18" s="97" t="s">
        <v>221</v>
      </c>
      <c r="C18" s="97">
        <v>60</v>
      </c>
      <c r="D18" s="97">
        <v>30</v>
      </c>
      <c r="E18" s="97">
        <v>30</v>
      </c>
      <c r="F18" s="97">
        <v>0</v>
      </c>
      <c r="G18" s="97">
        <v>0</v>
      </c>
      <c r="H18" s="97">
        <v>0</v>
      </c>
    </row>
    <row r="19" spans="1:8" s="108" customFormat="1" ht="15.75" thickBot="1" x14ac:dyDescent="0.3">
      <c r="A19" s="104" t="s">
        <v>156</v>
      </c>
      <c r="B19" s="99" t="s">
        <v>228</v>
      </c>
      <c r="C19" s="100">
        <v>0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</row>
    <row r="20" spans="1:8" s="108" customFormat="1" ht="15.75" thickBot="1" x14ac:dyDescent="0.3">
      <c r="A20" s="104" t="s">
        <v>158</v>
      </c>
      <c r="B20" s="99" t="s">
        <v>229</v>
      </c>
      <c r="C20" s="100">
        <v>75000</v>
      </c>
      <c r="D20" s="100">
        <v>37500</v>
      </c>
      <c r="E20" s="100">
        <v>37500</v>
      </c>
      <c r="F20" s="100">
        <v>0</v>
      </c>
      <c r="G20" s="100">
        <v>0</v>
      </c>
      <c r="H20" s="100">
        <v>0</v>
      </c>
    </row>
    <row r="21" spans="1:8" s="108" customFormat="1" ht="15.75" thickBot="1" x14ac:dyDescent="0.3">
      <c r="A21" s="103" t="s">
        <v>187</v>
      </c>
      <c r="B21" s="97" t="s">
        <v>222</v>
      </c>
      <c r="C21" s="98">
        <v>0</v>
      </c>
      <c r="D21" s="98">
        <v>0</v>
      </c>
      <c r="E21" s="98">
        <v>0</v>
      </c>
      <c r="F21" s="98">
        <v>0</v>
      </c>
      <c r="G21" s="98">
        <v>0</v>
      </c>
      <c r="H21" s="98">
        <v>0</v>
      </c>
    </row>
    <row r="22" spans="1:8" s="108" customFormat="1" ht="15.75" thickBot="1" x14ac:dyDescent="0.3">
      <c r="A22" s="103" t="s">
        <v>189</v>
      </c>
      <c r="B22" s="97" t="s">
        <v>281</v>
      </c>
      <c r="C22" s="105">
        <f t="shared" ref="C22:H22" si="0">C18+C21</f>
        <v>60</v>
      </c>
      <c r="D22" s="105">
        <f t="shared" si="0"/>
        <v>30</v>
      </c>
      <c r="E22" s="105">
        <f t="shared" si="0"/>
        <v>30</v>
      </c>
      <c r="F22" s="105">
        <f t="shared" si="0"/>
        <v>0</v>
      </c>
      <c r="G22" s="105">
        <f t="shared" si="0"/>
        <v>0</v>
      </c>
      <c r="H22" s="105">
        <f t="shared" si="0"/>
        <v>0</v>
      </c>
    </row>
    <row r="24" spans="1:8" x14ac:dyDescent="0.25">
      <c r="A24" s="206" t="s">
        <v>285</v>
      </c>
      <c r="B24" s="206"/>
      <c r="C24" s="206"/>
      <c r="D24" s="206"/>
      <c r="E24" s="206"/>
      <c r="F24" s="206"/>
      <c r="G24" s="206"/>
      <c r="H24" s="206"/>
    </row>
    <row r="25" spans="1:8" x14ac:dyDescent="0.25">
      <c r="A25" s="207" t="s">
        <v>223</v>
      </c>
      <c r="B25" s="207"/>
      <c r="C25" s="207"/>
      <c r="D25" s="207"/>
      <c r="E25" s="207"/>
      <c r="F25" s="207"/>
      <c r="G25" s="207"/>
      <c r="H25" s="207"/>
    </row>
    <row r="26" spans="1:8" x14ac:dyDescent="0.25">
      <c r="A26" s="208" t="s">
        <v>224</v>
      </c>
      <c r="B26" s="208"/>
      <c r="C26" s="208"/>
      <c r="D26" s="208"/>
      <c r="E26" s="208"/>
      <c r="F26" s="208"/>
      <c r="G26" s="208"/>
      <c r="H26" s="208"/>
    </row>
    <row r="27" spans="1:8" x14ac:dyDescent="0.25">
      <c r="A27" s="206" t="s">
        <v>227</v>
      </c>
      <c r="B27" s="206"/>
      <c r="C27" s="206"/>
      <c r="D27" s="206"/>
      <c r="E27" s="206"/>
      <c r="F27" s="206"/>
      <c r="G27" s="206"/>
      <c r="H27" s="206"/>
    </row>
    <row r="28" spans="1:8" x14ac:dyDescent="0.25">
      <c r="A28" s="107"/>
    </row>
    <row r="29" spans="1:8" x14ac:dyDescent="0.25">
      <c r="A29" s="206" t="s">
        <v>225</v>
      </c>
      <c r="B29" s="206"/>
      <c r="C29" s="206"/>
      <c r="D29" s="206"/>
      <c r="E29" s="206"/>
      <c r="F29" s="206"/>
      <c r="G29" s="206"/>
      <c r="H29" s="206"/>
    </row>
  </sheetData>
  <mergeCells count="19">
    <mergeCell ref="A24:H24"/>
    <mergeCell ref="A25:H25"/>
    <mergeCell ref="A26:H26"/>
    <mergeCell ref="A27:H27"/>
    <mergeCell ref="A29:H29"/>
    <mergeCell ref="A13:B14"/>
    <mergeCell ref="C13:G13"/>
    <mergeCell ref="A1:H1"/>
    <mergeCell ref="B2:H2"/>
    <mergeCell ref="B3:H3"/>
    <mergeCell ref="B4:D4"/>
    <mergeCell ref="E4:H4"/>
    <mergeCell ref="B5:H5"/>
    <mergeCell ref="A12:G12"/>
    <mergeCell ref="B6:D6"/>
    <mergeCell ref="E6:H6"/>
    <mergeCell ref="B7:H7"/>
    <mergeCell ref="B8:D8"/>
    <mergeCell ref="E8:H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B5C47-FE41-45DF-AD2E-2638B8087174}">
  <dimension ref="A1:M153"/>
  <sheetViews>
    <sheetView topLeftCell="A55" workbookViewId="0">
      <selection activeCell="I18" sqref="I18"/>
    </sheetView>
  </sheetViews>
  <sheetFormatPr defaultRowHeight="15" x14ac:dyDescent="0.25"/>
  <cols>
    <col min="1" max="1" width="10.5703125" style="91" customWidth="1"/>
    <col min="2" max="2" width="9.140625" style="91"/>
    <col min="3" max="3" width="6.5703125" style="91" customWidth="1"/>
    <col min="4" max="4" width="10" style="91" customWidth="1"/>
    <col min="5" max="5" width="6.42578125" style="91" customWidth="1"/>
    <col min="6" max="6" width="7" style="91" customWidth="1"/>
    <col min="7" max="7" width="5.42578125" style="91" customWidth="1"/>
    <col min="8" max="8" width="7.42578125" style="91" customWidth="1"/>
    <col min="9" max="9" width="19.28515625" style="168" customWidth="1"/>
    <col min="10" max="10" width="17.85546875" style="91" customWidth="1"/>
    <col min="11" max="11" width="16.42578125" style="91" customWidth="1"/>
    <col min="12" max="12" width="13.140625" style="91" customWidth="1"/>
    <col min="13" max="13" width="9.7109375" style="91" customWidth="1"/>
    <col min="14" max="16384" width="9.140625" style="91"/>
  </cols>
  <sheetData>
    <row r="1" spans="1:13" x14ac:dyDescent="0.25">
      <c r="A1" s="6" t="s">
        <v>31</v>
      </c>
      <c r="D1" s="3"/>
    </row>
    <row r="2" spans="1:13" x14ac:dyDescent="0.25">
      <c r="A2" s="7" t="s">
        <v>9</v>
      </c>
      <c r="D2" s="3"/>
    </row>
    <row r="3" spans="1:13" x14ac:dyDescent="0.25">
      <c r="A3" s="18" t="s">
        <v>24</v>
      </c>
      <c r="D3" s="3"/>
    </row>
    <row r="4" spans="1:13" x14ac:dyDescent="0.25">
      <c r="D4" s="3"/>
    </row>
    <row r="5" spans="1:13" x14ac:dyDescent="0.25">
      <c r="A5" s="8"/>
      <c r="D5" s="3"/>
    </row>
    <row r="6" spans="1:13" ht="51" x14ac:dyDescent="0.25">
      <c r="A6" s="173" t="s">
        <v>10</v>
      </c>
      <c r="B6" s="9" t="s">
        <v>11</v>
      </c>
      <c r="C6" s="10" t="s">
        <v>12</v>
      </c>
      <c r="D6" s="9" t="s">
        <v>13</v>
      </c>
      <c r="E6" s="9" t="s">
        <v>14</v>
      </c>
      <c r="F6" s="9" t="s">
        <v>15</v>
      </c>
      <c r="G6" s="9" t="s">
        <v>23</v>
      </c>
      <c r="H6" s="9" t="s">
        <v>501</v>
      </c>
      <c r="I6" s="9" t="s">
        <v>16</v>
      </c>
      <c r="J6" s="9" t="s">
        <v>17</v>
      </c>
      <c r="K6" s="9" t="s">
        <v>29</v>
      </c>
      <c r="L6" s="9" t="s">
        <v>277</v>
      </c>
      <c r="M6" s="9" t="s">
        <v>18</v>
      </c>
    </row>
    <row r="7" spans="1:13" x14ac:dyDescent="0.25">
      <c r="A7" s="209" t="s">
        <v>377</v>
      </c>
      <c r="B7" s="209" t="s">
        <v>502</v>
      </c>
      <c r="C7" s="213">
        <v>5</v>
      </c>
      <c r="D7" s="12" t="s">
        <v>19</v>
      </c>
      <c r="E7" s="11">
        <v>30</v>
      </c>
      <c r="F7" s="11">
        <v>1</v>
      </c>
      <c r="G7" s="11">
        <v>21</v>
      </c>
      <c r="H7" s="13">
        <v>113.4</v>
      </c>
      <c r="I7" s="13" t="s">
        <v>364</v>
      </c>
      <c r="J7" s="13" t="s">
        <v>531</v>
      </c>
      <c r="K7" s="13" t="s">
        <v>508</v>
      </c>
      <c r="L7" s="13" t="s">
        <v>514</v>
      </c>
      <c r="M7" s="13">
        <v>2019</v>
      </c>
    </row>
    <row r="8" spans="1:13" x14ac:dyDescent="0.25">
      <c r="A8" s="210"/>
      <c r="B8" s="210"/>
      <c r="C8" s="214"/>
      <c r="D8" s="12" t="s">
        <v>20</v>
      </c>
      <c r="E8" s="11">
        <v>30</v>
      </c>
      <c r="F8" s="11">
        <v>1</v>
      </c>
      <c r="G8" s="11">
        <v>6</v>
      </c>
      <c r="H8" s="13">
        <v>24</v>
      </c>
      <c r="I8" s="13" t="s">
        <v>364</v>
      </c>
      <c r="J8" s="13" t="s">
        <v>531</v>
      </c>
      <c r="K8" s="13" t="s">
        <v>509</v>
      </c>
      <c r="L8" s="13" t="s">
        <v>514</v>
      </c>
      <c r="M8" s="13">
        <v>2019</v>
      </c>
    </row>
    <row r="9" spans="1:13" x14ac:dyDescent="0.25">
      <c r="A9" s="210"/>
      <c r="B9" s="210"/>
      <c r="C9" s="214"/>
      <c r="D9" s="12" t="s">
        <v>19</v>
      </c>
      <c r="E9" s="11">
        <v>30</v>
      </c>
      <c r="F9" s="11">
        <v>1</v>
      </c>
      <c r="G9" s="11">
        <v>1</v>
      </c>
      <c r="H9" s="13">
        <v>5.4</v>
      </c>
      <c r="I9" s="13" t="s">
        <v>366</v>
      </c>
      <c r="J9" s="13" t="s">
        <v>531</v>
      </c>
      <c r="K9" s="13" t="s">
        <v>505</v>
      </c>
      <c r="L9" s="13" t="s">
        <v>514</v>
      </c>
      <c r="M9" s="13">
        <v>2016</v>
      </c>
    </row>
    <row r="10" spans="1:13" x14ac:dyDescent="0.25">
      <c r="A10" s="210"/>
      <c r="B10" s="210"/>
      <c r="C10" s="214"/>
      <c r="D10" s="12" t="s">
        <v>20</v>
      </c>
      <c r="E10" s="11">
        <v>30</v>
      </c>
      <c r="F10" s="11">
        <v>1</v>
      </c>
      <c r="G10" s="11">
        <v>1</v>
      </c>
      <c r="H10" s="13">
        <v>4</v>
      </c>
      <c r="I10" s="13" t="s">
        <v>366</v>
      </c>
      <c r="J10" s="13" t="s">
        <v>531</v>
      </c>
      <c r="K10" s="13" t="s">
        <v>505</v>
      </c>
      <c r="L10" s="13" t="s">
        <v>514</v>
      </c>
      <c r="M10" s="13">
        <v>2016</v>
      </c>
    </row>
    <row r="11" spans="1:13" x14ac:dyDescent="0.25">
      <c r="A11" s="210"/>
      <c r="B11" s="210"/>
      <c r="C11" s="214"/>
      <c r="D11" s="12" t="s">
        <v>19</v>
      </c>
      <c r="E11" s="11">
        <v>30</v>
      </c>
      <c r="F11" s="11">
        <v>1</v>
      </c>
      <c r="G11" s="11">
        <v>1</v>
      </c>
      <c r="H11" s="13">
        <v>5.4</v>
      </c>
      <c r="I11" s="13" t="s">
        <v>368</v>
      </c>
      <c r="J11" s="13" t="s">
        <v>531</v>
      </c>
      <c r="K11" s="13" t="s">
        <v>505</v>
      </c>
      <c r="L11" s="13" t="s">
        <v>514</v>
      </c>
      <c r="M11" s="13">
        <v>2019</v>
      </c>
    </row>
    <row r="12" spans="1:13" x14ac:dyDescent="0.25">
      <c r="A12" s="210"/>
      <c r="B12" s="210"/>
      <c r="C12" s="214"/>
      <c r="D12" s="12" t="s">
        <v>20</v>
      </c>
      <c r="E12" s="11">
        <v>30</v>
      </c>
      <c r="F12" s="11">
        <v>1</v>
      </c>
      <c r="G12" s="11">
        <v>1</v>
      </c>
      <c r="H12" s="13">
        <v>4</v>
      </c>
      <c r="I12" s="13" t="s">
        <v>368</v>
      </c>
      <c r="J12" s="13" t="s">
        <v>531</v>
      </c>
      <c r="K12" s="13" t="s">
        <v>505</v>
      </c>
      <c r="L12" s="13" t="s">
        <v>514</v>
      </c>
      <c r="M12" s="13">
        <v>2019</v>
      </c>
    </row>
    <row r="13" spans="1:13" x14ac:dyDescent="0.25">
      <c r="A13" s="210"/>
      <c r="B13" s="210"/>
      <c r="C13" s="214"/>
      <c r="D13" s="12" t="s">
        <v>19</v>
      </c>
      <c r="E13" s="11">
        <v>30</v>
      </c>
      <c r="F13" s="11">
        <v>1</v>
      </c>
      <c r="G13" s="11">
        <v>3</v>
      </c>
      <c r="H13" s="13">
        <v>16.2</v>
      </c>
      <c r="I13" s="13" t="s">
        <v>369</v>
      </c>
      <c r="J13" s="13" t="s">
        <v>532</v>
      </c>
      <c r="K13" s="13" t="s">
        <v>506</v>
      </c>
      <c r="L13" s="13" t="s">
        <v>514</v>
      </c>
      <c r="M13" s="13">
        <v>2017</v>
      </c>
    </row>
    <row r="14" spans="1:13" x14ac:dyDescent="0.25">
      <c r="A14" s="210"/>
      <c r="B14" s="210"/>
      <c r="C14" s="214"/>
      <c r="D14" s="12" t="s">
        <v>20</v>
      </c>
      <c r="E14" s="11">
        <v>30</v>
      </c>
      <c r="F14" s="13">
        <v>1</v>
      </c>
      <c r="G14" s="13">
        <v>3</v>
      </c>
      <c r="H14" s="13">
        <v>12</v>
      </c>
      <c r="I14" s="166" t="s">
        <v>369</v>
      </c>
      <c r="J14" s="13" t="s">
        <v>532</v>
      </c>
      <c r="K14" s="13" t="s">
        <v>506</v>
      </c>
      <c r="L14" s="13" t="s">
        <v>514</v>
      </c>
      <c r="M14" s="13">
        <v>2017</v>
      </c>
    </row>
    <row r="15" spans="1:13" x14ac:dyDescent="0.25">
      <c r="A15" s="211"/>
      <c r="B15" s="211"/>
      <c r="C15" s="214"/>
      <c r="D15" s="12" t="s">
        <v>19</v>
      </c>
      <c r="E15" s="11">
        <v>30</v>
      </c>
      <c r="F15" s="11">
        <v>1</v>
      </c>
      <c r="G15" s="11">
        <v>4</v>
      </c>
      <c r="H15" s="13">
        <v>21.6</v>
      </c>
      <c r="I15" s="13" t="s">
        <v>371</v>
      </c>
      <c r="J15" s="13" t="s">
        <v>532</v>
      </c>
      <c r="K15" s="13" t="s">
        <v>506</v>
      </c>
      <c r="L15" s="13" t="s">
        <v>514</v>
      </c>
      <c r="M15" s="13">
        <v>2017</v>
      </c>
    </row>
    <row r="16" spans="1:13" x14ac:dyDescent="0.25">
      <c r="A16" s="212"/>
      <c r="B16" s="212"/>
      <c r="C16" s="215"/>
      <c r="D16" s="12" t="s">
        <v>20</v>
      </c>
      <c r="E16" s="11">
        <v>30</v>
      </c>
      <c r="F16" s="13">
        <v>1</v>
      </c>
      <c r="G16" s="13">
        <v>4</v>
      </c>
      <c r="H16" s="13">
        <v>16</v>
      </c>
      <c r="I16" s="13" t="s">
        <v>371</v>
      </c>
      <c r="J16" s="13" t="s">
        <v>532</v>
      </c>
      <c r="K16" s="13" t="s">
        <v>506</v>
      </c>
      <c r="L16" s="13" t="s">
        <v>514</v>
      </c>
      <c r="M16" s="13">
        <v>2017</v>
      </c>
    </row>
    <row r="17" spans="1:13" x14ac:dyDescent="0.25">
      <c r="A17" s="209" t="s">
        <v>374</v>
      </c>
      <c r="B17" s="209" t="s">
        <v>502</v>
      </c>
      <c r="C17" s="213">
        <v>5</v>
      </c>
      <c r="D17" s="12" t="s">
        <v>19</v>
      </c>
      <c r="E17" s="11">
        <v>30</v>
      </c>
      <c r="F17" s="11">
        <v>1</v>
      </c>
      <c r="G17" s="11">
        <v>20</v>
      </c>
      <c r="H17" s="13">
        <v>108</v>
      </c>
      <c r="I17" s="13" t="s">
        <v>372</v>
      </c>
      <c r="J17" s="13" t="s">
        <v>531</v>
      </c>
      <c r="K17" s="13" t="s">
        <v>506</v>
      </c>
      <c r="L17" s="13" t="s">
        <v>514</v>
      </c>
      <c r="M17" s="13">
        <v>2021</v>
      </c>
    </row>
    <row r="18" spans="1:13" x14ac:dyDescent="0.25">
      <c r="A18" s="210"/>
      <c r="B18" s="210"/>
      <c r="C18" s="214"/>
      <c r="D18" s="12" t="s">
        <v>20</v>
      </c>
      <c r="E18" s="11">
        <v>30</v>
      </c>
      <c r="F18" s="11">
        <v>1</v>
      </c>
      <c r="G18" s="11">
        <v>10</v>
      </c>
      <c r="H18" s="13">
        <v>40</v>
      </c>
      <c r="I18" s="13" t="s">
        <v>372</v>
      </c>
      <c r="J18" s="13" t="s">
        <v>531</v>
      </c>
      <c r="K18" s="13" t="s">
        <v>506</v>
      </c>
      <c r="L18" s="13" t="s">
        <v>514</v>
      </c>
      <c r="M18" s="13">
        <v>2021</v>
      </c>
    </row>
    <row r="19" spans="1:13" x14ac:dyDescent="0.25">
      <c r="A19" s="210"/>
      <c r="B19" s="210"/>
      <c r="C19" s="214"/>
      <c r="D19" s="12" t="s">
        <v>19</v>
      </c>
      <c r="E19" s="11">
        <v>30</v>
      </c>
      <c r="F19" s="11">
        <v>1</v>
      </c>
      <c r="G19" s="11">
        <v>10</v>
      </c>
      <c r="H19" s="13">
        <v>54</v>
      </c>
      <c r="I19" s="13" t="s">
        <v>375</v>
      </c>
      <c r="J19" s="13" t="s">
        <v>532</v>
      </c>
      <c r="K19" s="13" t="s">
        <v>376</v>
      </c>
      <c r="L19" s="13" t="s">
        <v>514</v>
      </c>
      <c r="M19" s="13">
        <v>2022</v>
      </c>
    </row>
    <row r="20" spans="1:13" x14ac:dyDescent="0.25">
      <c r="A20" s="211"/>
      <c r="B20" s="211"/>
      <c r="C20" s="214"/>
      <c r="D20" s="12" t="s">
        <v>20</v>
      </c>
      <c r="E20" s="11">
        <v>30</v>
      </c>
      <c r="F20" s="13">
        <v>1</v>
      </c>
      <c r="G20" s="13">
        <v>5</v>
      </c>
      <c r="H20" s="13">
        <v>20</v>
      </c>
      <c r="I20" s="13" t="s">
        <v>375</v>
      </c>
      <c r="J20" s="13" t="s">
        <v>532</v>
      </c>
      <c r="K20" s="13" t="s">
        <v>376</v>
      </c>
      <c r="L20" s="13" t="s">
        <v>514</v>
      </c>
      <c r="M20" s="13">
        <v>2022</v>
      </c>
    </row>
    <row r="21" spans="1:13" x14ac:dyDescent="0.25">
      <c r="A21" s="209" t="s">
        <v>379</v>
      </c>
      <c r="B21" s="209" t="s">
        <v>502</v>
      </c>
      <c r="C21" s="213">
        <v>5</v>
      </c>
      <c r="D21" s="12" t="s">
        <v>19</v>
      </c>
      <c r="E21" s="11">
        <v>30</v>
      </c>
      <c r="F21" s="11">
        <v>1</v>
      </c>
      <c r="G21" s="11">
        <v>16</v>
      </c>
      <c r="H21" s="13">
        <v>86.4</v>
      </c>
      <c r="I21" s="13" t="s">
        <v>378</v>
      </c>
      <c r="J21" s="13" t="s">
        <v>531</v>
      </c>
      <c r="K21" s="13" t="s">
        <v>508</v>
      </c>
      <c r="L21" s="13" t="s">
        <v>514</v>
      </c>
      <c r="M21" s="13">
        <v>2019</v>
      </c>
    </row>
    <row r="22" spans="1:13" x14ac:dyDescent="0.25">
      <c r="A22" s="210"/>
      <c r="B22" s="210"/>
      <c r="C22" s="214"/>
      <c r="D22" s="12" t="s">
        <v>20</v>
      </c>
      <c r="E22" s="11">
        <v>30</v>
      </c>
      <c r="F22" s="11">
        <v>1</v>
      </c>
      <c r="G22" s="11">
        <v>5</v>
      </c>
      <c r="H22" s="13">
        <v>20</v>
      </c>
      <c r="I22" s="13" t="s">
        <v>378</v>
      </c>
      <c r="J22" s="13" t="s">
        <v>531</v>
      </c>
      <c r="K22" s="13" t="s">
        <v>508</v>
      </c>
      <c r="L22" s="13" t="s">
        <v>514</v>
      </c>
      <c r="M22" s="13">
        <v>2019</v>
      </c>
    </row>
    <row r="23" spans="1:13" x14ac:dyDescent="0.25">
      <c r="A23" s="210"/>
      <c r="B23" s="210"/>
      <c r="C23" s="214"/>
      <c r="D23" s="12" t="s">
        <v>19</v>
      </c>
      <c r="E23" s="11">
        <v>30</v>
      </c>
      <c r="F23" s="11">
        <v>1</v>
      </c>
      <c r="G23" s="11">
        <v>2</v>
      </c>
      <c r="H23" s="13">
        <v>10.8</v>
      </c>
      <c r="I23" s="13" t="s">
        <v>364</v>
      </c>
      <c r="J23" s="13" t="s">
        <v>531</v>
      </c>
      <c r="K23" s="13" t="s">
        <v>507</v>
      </c>
      <c r="L23" s="13" t="s">
        <v>514</v>
      </c>
      <c r="M23" s="13">
        <v>2019</v>
      </c>
    </row>
    <row r="24" spans="1:13" x14ac:dyDescent="0.25">
      <c r="A24" s="210"/>
      <c r="B24" s="210"/>
      <c r="C24" s="214"/>
      <c r="D24" s="12" t="s">
        <v>19</v>
      </c>
      <c r="E24" s="11">
        <v>30</v>
      </c>
      <c r="F24" s="11">
        <v>1</v>
      </c>
      <c r="G24" s="11">
        <v>6</v>
      </c>
      <c r="H24" s="13">
        <v>32.4</v>
      </c>
      <c r="I24" s="13" t="s">
        <v>380</v>
      </c>
      <c r="J24" s="13" t="s">
        <v>531</v>
      </c>
      <c r="K24" s="13" t="s">
        <v>506</v>
      </c>
      <c r="L24" s="13" t="s">
        <v>514</v>
      </c>
      <c r="M24" s="13">
        <v>2021</v>
      </c>
    </row>
    <row r="25" spans="1:13" x14ac:dyDescent="0.25">
      <c r="A25" s="210"/>
      <c r="B25" s="210"/>
      <c r="C25" s="214"/>
      <c r="D25" s="12" t="s">
        <v>20</v>
      </c>
      <c r="E25" s="11">
        <v>30</v>
      </c>
      <c r="F25" s="11">
        <v>1</v>
      </c>
      <c r="G25" s="11">
        <v>5</v>
      </c>
      <c r="H25" s="13">
        <v>20</v>
      </c>
      <c r="I25" s="13" t="s">
        <v>380</v>
      </c>
      <c r="J25" s="13" t="s">
        <v>531</v>
      </c>
      <c r="K25" s="13" t="s">
        <v>506</v>
      </c>
      <c r="L25" s="13" t="s">
        <v>514</v>
      </c>
      <c r="M25" s="13">
        <v>2021</v>
      </c>
    </row>
    <row r="26" spans="1:13" x14ac:dyDescent="0.25">
      <c r="A26" s="210"/>
      <c r="B26" s="210"/>
      <c r="C26" s="214"/>
      <c r="D26" s="12" t="s">
        <v>19</v>
      </c>
      <c r="E26" s="11">
        <v>30</v>
      </c>
      <c r="F26" s="11">
        <v>1</v>
      </c>
      <c r="G26" s="11">
        <v>1</v>
      </c>
      <c r="H26" s="13">
        <v>5.4</v>
      </c>
      <c r="I26" s="13" t="s">
        <v>372</v>
      </c>
      <c r="J26" s="13" t="s">
        <v>531</v>
      </c>
      <c r="K26" s="13" t="s">
        <v>506</v>
      </c>
      <c r="L26" s="13" t="s">
        <v>514</v>
      </c>
      <c r="M26" s="13">
        <v>2021</v>
      </c>
    </row>
    <row r="27" spans="1:13" x14ac:dyDescent="0.25">
      <c r="A27" s="210"/>
      <c r="B27" s="210"/>
      <c r="C27" s="214"/>
      <c r="D27" s="12" t="s">
        <v>20</v>
      </c>
      <c r="E27" s="11">
        <v>30</v>
      </c>
      <c r="F27" s="11">
        <v>1</v>
      </c>
      <c r="G27" s="11">
        <v>1</v>
      </c>
      <c r="H27" s="13">
        <v>4</v>
      </c>
      <c r="I27" s="13" t="s">
        <v>372</v>
      </c>
      <c r="J27" s="13" t="s">
        <v>531</v>
      </c>
      <c r="K27" s="13" t="s">
        <v>506</v>
      </c>
      <c r="L27" s="13" t="s">
        <v>514</v>
      </c>
      <c r="M27" s="13">
        <v>2021</v>
      </c>
    </row>
    <row r="28" spans="1:13" x14ac:dyDescent="0.25">
      <c r="A28" s="210"/>
      <c r="B28" s="210"/>
      <c r="C28" s="214"/>
      <c r="D28" s="12" t="s">
        <v>19</v>
      </c>
      <c r="E28" s="11">
        <v>30</v>
      </c>
      <c r="F28" s="11">
        <v>1</v>
      </c>
      <c r="G28" s="11">
        <v>2</v>
      </c>
      <c r="H28" s="13">
        <v>10.8</v>
      </c>
      <c r="I28" s="13" t="s">
        <v>368</v>
      </c>
      <c r="J28" s="13" t="s">
        <v>531</v>
      </c>
      <c r="K28" s="13" t="s">
        <v>505</v>
      </c>
      <c r="L28" s="13" t="s">
        <v>514</v>
      </c>
      <c r="M28" s="13">
        <v>2019</v>
      </c>
    </row>
    <row r="29" spans="1:13" x14ac:dyDescent="0.25">
      <c r="A29" s="210"/>
      <c r="B29" s="210"/>
      <c r="C29" s="214"/>
      <c r="D29" s="12" t="s">
        <v>20</v>
      </c>
      <c r="E29" s="11">
        <v>30</v>
      </c>
      <c r="F29" s="11">
        <v>1</v>
      </c>
      <c r="G29" s="11">
        <v>1</v>
      </c>
      <c r="H29" s="13">
        <v>4</v>
      </c>
      <c r="I29" s="13" t="s">
        <v>368</v>
      </c>
      <c r="J29" s="13" t="s">
        <v>531</v>
      </c>
      <c r="K29" s="13" t="s">
        <v>505</v>
      </c>
      <c r="L29" s="13" t="s">
        <v>514</v>
      </c>
      <c r="M29" s="13">
        <v>2019</v>
      </c>
    </row>
    <row r="30" spans="1:13" ht="25.5" x14ac:dyDescent="0.25">
      <c r="A30" s="210"/>
      <c r="B30" s="210"/>
      <c r="C30" s="214"/>
      <c r="D30" s="12" t="s">
        <v>19</v>
      </c>
      <c r="E30" s="11">
        <v>30</v>
      </c>
      <c r="F30" s="11">
        <v>1</v>
      </c>
      <c r="G30" s="11">
        <v>1</v>
      </c>
      <c r="H30" s="13">
        <v>5.4</v>
      </c>
      <c r="I30" s="13" t="s">
        <v>384</v>
      </c>
      <c r="J30" s="13" t="s">
        <v>532</v>
      </c>
      <c r="K30" s="13" t="s">
        <v>376</v>
      </c>
      <c r="L30" s="13" t="s">
        <v>514</v>
      </c>
      <c r="M30" s="13">
        <v>2020</v>
      </c>
    </row>
    <row r="31" spans="1:13" ht="25.5" x14ac:dyDescent="0.25">
      <c r="A31" s="210"/>
      <c r="B31" s="210"/>
      <c r="C31" s="214"/>
      <c r="D31" s="12" t="s">
        <v>20</v>
      </c>
      <c r="E31" s="11">
        <v>30</v>
      </c>
      <c r="F31" s="11">
        <v>1</v>
      </c>
      <c r="G31" s="11">
        <v>1</v>
      </c>
      <c r="H31" s="13">
        <v>4</v>
      </c>
      <c r="I31" s="13" t="s">
        <v>384</v>
      </c>
      <c r="J31" s="13" t="s">
        <v>532</v>
      </c>
      <c r="K31" s="13" t="s">
        <v>376</v>
      </c>
      <c r="L31" s="13" t="s">
        <v>514</v>
      </c>
      <c r="M31" s="13">
        <v>2020</v>
      </c>
    </row>
    <row r="32" spans="1:13" x14ac:dyDescent="0.25">
      <c r="A32" s="210"/>
      <c r="B32" s="210"/>
      <c r="C32" s="214"/>
      <c r="D32" s="12" t="s">
        <v>19</v>
      </c>
      <c r="E32" s="11">
        <v>30</v>
      </c>
      <c r="F32" s="11">
        <v>1</v>
      </c>
      <c r="G32" s="11">
        <v>2</v>
      </c>
      <c r="H32" s="13">
        <v>10.8</v>
      </c>
      <c r="I32" s="13" t="s">
        <v>366</v>
      </c>
      <c r="J32" s="13" t="s">
        <v>531</v>
      </c>
      <c r="K32" s="13" t="s">
        <v>505</v>
      </c>
      <c r="L32" s="13" t="s">
        <v>514</v>
      </c>
      <c r="M32" s="13">
        <v>2016</v>
      </c>
    </row>
    <row r="33" spans="1:13" x14ac:dyDescent="0.25">
      <c r="A33" s="210"/>
      <c r="B33" s="210"/>
      <c r="C33" s="214"/>
      <c r="D33" s="12" t="s">
        <v>20</v>
      </c>
      <c r="E33" s="11">
        <v>30</v>
      </c>
      <c r="F33" s="11">
        <v>1</v>
      </c>
      <c r="G33" s="11">
        <v>1</v>
      </c>
      <c r="H33" s="13">
        <v>4</v>
      </c>
      <c r="I33" s="13" t="s">
        <v>366</v>
      </c>
      <c r="J33" s="13" t="s">
        <v>531</v>
      </c>
      <c r="K33" s="13" t="s">
        <v>505</v>
      </c>
      <c r="L33" s="13" t="s">
        <v>514</v>
      </c>
      <c r="M33" s="13">
        <v>2016</v>
      </c>
    </row>
    <row r="34" spans="1:13" x14ac:dyDescent="0.25">
      <c r="A34" s="211"/>
      <c r="B34" s="211"/>
      <c r="C34" s="214"/>
      <c r="D34" s="12" t="s">
        <v>20</v>
      </c>
      <c r="E34" s="11">
        <v>30</v>
      </c>
      <c r="F34" s="13">
        <v>1</v>
      </c>
      <c r="G34" s="13">
        <v>1</v>
      </c>
      <c r="H34" s="13">
        <v>4</v>
      </c>
      <c r="I34" s="13" t="s">
        <v>382</v>
      </c>
      <c r="J34" s="13" t="s">
        <v>531</v>
      </c>
      <c r="K34" s="13" t="s">
        <v>376</v>
      </c>
      <c r="L34" s="13" t="s">
        <v>514</v>
      </c>
      <c r="M34" s="13">
        <v>2018</v>
      </c>
    </row>
    <row r="35" spans="1:13" x14ac:dyDescent="0.25">
      <c r="A35" s="209" t="s">
        <v>388</v>
      </c>
      <c r="B35" s="209" t="s">
        <v>502</v>
      </c>
      <c r="C35" s="213">
        <v>5</v>
      </c>
      <c r="D35" s="12" t="s">
        <v>19</v>
      </c>
      <c r="E35" s="11">
        <v>30</v>
      </c>
      <c r="F35" s="11">
        <v>1</v>
      </c>
      <c r="G35" s="11">
        <v>15</v>
      </c>
      <c r="H35" s="13">
        <v>81</v>
      </c>
      <c r="I35" s="13" t="s">
        <v>386</v>
      </c>
      <c r="J35" s="13" t="s">
        <v>531</v>
      </c>
      <c r="K35" s="13" t="s">
        <v>508</v>
      </c>
      <c r="L35" s="13" t="s">
        <v>515</v>
      </c>
      <c r="M35" s="13">
        <v>2019</v>
      </c>
    </row>
    <row r="36" spans="1:13" x14ac:dyDescent="0.25">
      <c r="A36" s="210"/>
      <c r="B36" s="210"/>
      <c r="C36" s="214"/>
      <c r="D36" s="12" t="s">
        <v>20</v>
      </c>
      <c r="E36" s="11">
        <v>30</v>
      </c>
      <c r="F36" s="11">
        <v>1</v>
      </c>
      <c r="G36" s="11">
        <v>5</v>
      </c>
      <c r="H36" s="13">
        <v>20</v>
      </c>
      <c r="I36" s="13" t="s">
        <v>386</v>
      </c>
      <c r="J36" s="13" t="s">
        <v>531</v>
      </c>
      <c r="K36" s="13" t="s">
        <v>508</v>
      </c>
      <c r="L36" s="13" t="s">
        <v>515</v>
      </c>
      <c r="M36" s="13">
        <v>2019</v>
      </c>
    </row>
    <row r="37" spans="1:13" x14ac:dyDescent="0.25">
      <c r="A37" s="210"/>
      <c r="B37" s="210"/>
      <c r="C37" s="214"/>
      <c r="D37" s="12" t="s">
        <v>19</v>
      </c>
      <c r="E37" s="11">
        <v>30</v>
      </c>
      <c r="F37" s="11">
        <v>1</v>
      </c>
      <c r="G37" s="11">
        <v>10</v>
      </c>
      <c r="H37" s="13">
        <v>54</v>
      </c>
      <c r="I37" s="13" t="s">
        <v>389</v>
      </c>
      <c r="J37" s="13" t="s">
        <v>531</v>
      </c>
      <c r="K37" s="13" t="s">
        <v>506</v>
      </c>
      <c r="L37" s="13" t="s">
        <v>515</v>
      </c>
      <c r="M37" s="13">
        <v>2016</v>
      </c>
    </row>
    <row r="38" spans="1:13" x14ac:dyDescent="0.25">
      <c r="A38" s="210"/>
      <c r="B38" s="210"/>
      <c r="C38" s="214"/>
      <c r="D38" s="12" t="s">
        <v>20</v>
      </c>
      <c r="E38" s="11">
        <v>30</v>
      </c>
      <c r="F38" s="11">
        <v>1</v>
      </c>
      <c r="G38" s="11">
        <v>5</v>
      </c>
      <c r="H38" s="13">
        <v>20</v>
      </c>
      <c r="I38" s="13" t="s">
        <v>389</v>
      </c>
      <c r="J38" s="13" t="s">
        <v>531</v>
      </c>
      <c r="K38" s="13" t="s">
        <v>506</v>
      </c>
      <c r="L38" s="13" t="s">
        <v>515</v>
      </c>
      <c r="M38" s="13">
        <v>2016</v>
      </c>
    </row>
    <row r="39" spans="1:13" ht="25.5" x14ac:dyDescent="0.25">
      <c r="A39" s="210"/>
      <c r="B39" s="210"/>
      <c r="C39" s="214"/>
      <c r="D39" s="12" t="s">
        <v>19</v>
      </c>
      <c r="E39" s="11">
        <v>30</v>
      </c>
      <c r="F39" s="11">
        <v>1</v>
      </c>
      <c r="G39" s="11">
        <v>5</v>
      </c>
      <c r="H39" s="13">
        <v>27</v>
      </c>
      <c r="I39" s="13" t="s">
        <v>390</v>
      </c>
      <c r="J39" s="13" t="s">
        <v>532</v>
      </c>
      <c r="K39" s="13" t="s">
        <v>505</v>
      </c>
      <c r="L39" s="13" t="s">
        <v>515</v>
      </c>
      <c r="M39" s="13">
        <v>2022</v>
      </c>
    </row>
    <row r="40" spans="1:13" ht="25.5" x14ac:dyDescent="0.25">
      <c r="A40" s="211"/>
      <c r="B40" s="211"/>
      <c r="C40" s="214"/>
      <c r="D40" s="12" t="s">
        <v>20</v>
      </c>
      <c r="E40" s="11">
        <v>30</v>
      </c>
      <c r="F40" s="13">
        <v>1</v>
      </c>
      <c r="G40" s="13">
        <v>5</v>
      </c>
      <c r="H40" s="13">
        <v>20</v>
      </c>
      <c r="I40" s="13" t="s">
        <v>390</v>
      </c>
      <c r="J40" s="13" t="s">
        <v>532</v>
      </c>
      <c r="K40" s="13" t="s">
        <v>505</v>
      </c>
      <c r="L40" s="13" t="s">
        <v>515</v>
      </c>
      <c r="M40" s="13">
        <v>2022</v>
      </c>
    </row>
    <row r="41" spans="1:13" x14ac:dyDescent="0.25">
      <c r="A41" s="209" t="s">
        <v>393</v>
      </c>
      <c r="B41" s="209" t="s">
        <v>503</v>
      </c>
      <c r="C41" s="213">
        <v>5</v>
      </c>
      <c r="D41" s="12" t="s">
        <v>19</v>
      </c>
      <c r="E41" s="11">
        <v>30</v>
      </c>
      <c r="F41" s="11">
        <v>1</v>
      </c>
      <c r="G41" s="11">
        <v>25</v>
      </c>
      <c r="H41" s="13">
        <v>135</v>
      </c>
      <c r="I41" s="13" t="s">
        <v>392</v>
      </c>
      <c r="J41" s="13" t="s">
        <v>532</v>
      </c>
      <c r="K41" s="13" t="s">
        <v>507</v>
      </c>
      <c r="L41" s="13" t="s">
        <v>515</v>
      </c>
      <c r="M41" s="13">
        <v>2018</v>
      </c>
    </row>
    <row r="42" spans="1:13" x14ac:dyDescent="0.25">
      <c r="A42" s="210"/>
      <c r="B42" s="210"/>
      <c r="C42" s="214"/>
      <c r="D42" s="12" t="s">
        <v>20</v>
      </c>
      <c r="E42" s="11">
        <v>30</v>
      </c>
      <c r="F42" s="11">
        <v>1</v>
      </c>
      <c r="G42" s="11">
        <v>10</v>
      </c>
      <c r="H42" s="13">
        <v>40</v>
      </c>
      <c r="I42" s="13" t="s">
        <v>392</v>
      </c>
      <c r="J42" s="13" t="s">
        <v>532</v>
      </c>
      <c r="K42" s="13" t="s">
        <v>507</v>
      </c>
      <c r="L42" s="13" t="s">
        <v>515</v>
      </c>
      <c r="M42" s="13">
        <v>2018</v>
      </c>
    </row>
    <row r="43" spans="1:13" x14ac:dyDescent="0.25">
      <c r="A43" s="210"/>
      <c r="B43" s="210"/>
      <c r="C43" s="214"/>
      <c r="D43" s="12" t="s">
        <v>19</v>
      </c>
      <c r="E43" s="11">
        <v>30</v>
      </c>
      <c r="F43" s="11">
        <v>1</v>
      </c>
      <c r="G43" s="11">
        <v>5</v>
      </c>
      <c r="H43" s="13">
        <v>27</v>
      </c>
      <c r="I43" s="13" t="s">
        <v>394</v>
      </c>
      <c r="J43" s="13" t="s">
        <v>532</v>
      </c>
      <c r="K43" s="13" t="s">
        <v>505</v>
      </c>
      <c r="L43" s="13" t="s">
        <v>515</v>
      </c>
      <c r="M43" s="13">
        <v>2022</v>
      </c>
    </row>
    <row r="44" spans="1:13" x14ac:dyDescent="0.25">
      <c r="A44" s="211"/>
      <c r="B44" s="211"/>
      <c r="C44" s="214"/>
      <c r="D44" s="12" t="s">
        <v>20</v>
      </c>
      <c r="E44" s="11">
        <v>30</v>
      </c>
      <c r="F44" s="13">
        <v>1</v>
      </c>
      <c r="G44" s="13">
        <v>5</v>
      </c>
      <c r="H44" s="13">
        <v>20</v>
      </c>
      <c r="I44" s="13" t="s">
        <v>394</v>
      </c>
      <c r="J44" s="13" t="s">
        <v>532</v>
      </c>
      <c r="K44" s="13" t="s">
        <v>505</v>
      </c>
      <c r="L44" s="13" t="s">
        <v>515</v>
      </c>
      <c r="M44" s="13">
        <v>2022</v>
      </c>
    </row>
    <row r="45" spans="1:13" x14ac:dyDescent="0.25">
      <c r="A45" s="209" t="s">
        <v>396</v>
      </c>
      <c r="B45" s="209" t="s">
        <v>503</v>
      </c>
      <c r="C45" s="213">
        <v>5</v>
      </c>
      <c r="D45" s="12" t="s">
        <v>19</v>
      </c>
      <c r="E45" s="11">
        <v>30</v>
      </c>
      <c r="F45" s="11">
        <v>1</v>
      </c>
      <c r="G45" s="11">
        <v>10</v>
      </c>
      <c r="H45" s="13">
        <v>54</v>
      </c>
      <c r="I45" s="13" t="s">
        <v>395</v>
      </c>
      <c r="J45" s="13" t="s">
        <v>531</v>
      </c>
      <c r="K45" s="13" t="s">
        <v>507</v>
      </c>
      <c r="L45" s="13" t="s">
        <v>516</v>
      </c>
      <c r="M45" s="13">
        <v>2021</v>
      </c>
    </row>
    <row r="46" spans="1:13" x14ac:dyDescent="0.25">
      <c r="A46" s="210"/>
      <c r="B46" s="210"/>
      <c r="C46" s="214"/>
      <c r="D46" s="12" t="s">
        <v>20</v>
      </c>
      <c r="E46" s="11">
        <v>30</v>
      </c>
      <c r="F46" s="11">
        <v>1</v>
      </c>
      <c r="G46" s="11">
        <v>5</v>
      </c>
      <c r="H46" s="13">
        <v>20</v>
      </c>
      <c r="I46" s="13" t="s">
        <v>395</v>
      </c>
      <c r="J46" s="13" t="s">
        <v>531</v>
      </c>
      <c r="K46" s="13" t="s">
        <v>507</v>
      </c>
      <c r="L46" s="13" t="s">
        <v>516</v>
      </c>
      <c r="M46" s="13">
        <v>2021</v>
      </c>
    </row>
    <row r="47" spans="1:13" x14ac:dyDescent="0.25">
      <c r="A47" s="210"/>
      <c r="B47" s="210"/>
      <c r="C47" s="214"/>
      <c r="D47" s="12" t="s">
        <v>19</v>
      </c>
      <c r="E47" s="11">
        <v>30</v>
      </c>
      <c r="F47" s="11">
        <v>1</v>
      </c>
      <c r="G47" s="11">
        <v>10</v>
      </c>
      <c r="H47" s="13">
        <v>54</v>
      </c>
      <c r="I47" s="13" t="s">
        <v>366</v>
      </c>
      <c r="J47" s="13" t="s">
        <v>531</v>
      </c>
      <c r="K47" s="13" t="s">
        <v>505</v>
      </c>
      <c r="L47" s="13" t="s">
        <v>514</v>
      </c>
      <c r="M47" s="13">
        <v>2016</v>
      </c>
    </row>
    <row r="48" spans="1:13" x14ac:dyDescent="0.25">
      <c r="A48" s="210"/>
      <c r="B48" s="210"/>
      <c r="C48" s="214"/>
      <c r="D48" s="12" t="s">
        <v>20</v>
      </c>
      <c r="E48" s="11">
        <v>30</v>
      </c>
      <c r="F48" s="11">
        <v>1</v>
      </c>
      <c r="G48" s="11">
        <v>5</v>
      </c>
      <c r="H48" s="13">
        <v>20</v>
      </c>
      <c r="I48" s="13" t="s">
        <v>366</v>
      </c>
      <c r="J48" s="13" t="s">
        <v>531</v>
      </c>
      <c r="K48" s="13" t="s">
        <v>505</v>
      </c>
      <c r="L48" s="13" t="s">
        <v>514</v>
      </c>
      <c r="M48" s="13">
        <v>2016</v>
      </c>
    </row>
    <row r="49" spans="1:13" x14ac:dyDescent="0.25">
      <c r="A49" s="210"/>
      <c r="B49" s="210"/>
      <c r="C49" s="214"/>
      <c r="D49" s="12" t="s">
        <v>19</v>
      </c>
      <c r="E49" s="11">
        <v>30</v>
      </c>
      <c r="F49" s="11">
        <v>1</v>
      </c>
      <c r="G49" s="11">
        <v>10</v>
      </c>
      <c r="H49" s="13">
        <v>54</v>
      </c>
      <c r="I49" s="13" t="s">
        <v>398</v>
      </c>
      <c r="J49" s="13" t="s">
        <v>532</v>
      </c>
      <c r="K49" s="13" t="s">
        <v>506</v>
      </c>
      <c r="L49" s="13" t="s">
        <v>516</v>
      </c>
      <c r="M49" s="13">
        <v>2022</v>
      </c>
    </row>
    <row r="50" spans="1:13" x14ac:dyDescent="0.25">
      <c r="A50" s="211"/>
      <c r="B50" s="211"/>
      <c r="C50" s="214"/>
      <c r="D50" s="12" t="s">
        <v>20</v>
      </c>
      <c r="E50" s="11">
        <v>30</v>
      </c>
      <c r="F50" s="13">
        <v>1</v>
      </c>
      <c r="G50" s="13">
        <v>5</v>
      </c>
      <c r="H50" s="13">
        <v>20</v>
      </c>
      <c r="I50" s="13" t="s">
        <v>398</v>
      </c>
      <c r="J50" s="13" t="s">
        <v>532</v>
      </c>
      <c r="K50" s="13" t="s">
        <v>506</v>
      </c>
      <c r="L50" s="13" t="s">
        <v>516</v>
      </c>
      <c r="M50" s="13">
        <v>2022</v>
      </c>
    </row>
    <row r="51" spans="1:13" x14ac:dyDescent="0.25">
      <c r="A51" s="209" t="s">
        <v>400</v>
      </c>
      <c r="B51" s="209" t="s">
        <v>503</v>
      </c>
      <c r="C51" s="213">
        <v>5</v>
      </c>
      <c r="D51" s="12" t="s">
        <v>19</v>
      </c>
      <c r="E51" s="11">
        <v>30</v>
      </c>
      <c r="F51" s="11">
        <v>1</v>
      </c>
      <c r="G51" s="11">
        <v>25</v>
      </c>
      <c r="H51" s="13">
        <v>135</v>
      </c>
      <c r="I51" s="13" t="s">
        <v>399</v>
      </c>
      <c r="J51" s="13" t="s">
        <v>531</v>
      </c>
      <c r="K51" s="13" t="s">
        <v>505</v>
      </c>
      <c r="L51" s="13" t="s">
        <v>517</v>
      </c>
      <c r="M51" s="13">
        <v>2017</v>
      </c>
    </row>
    <row r="52" spans="1:13" x14ac:dyDescent="0.25">
      <c r="A52" s="210"/>
      <c r="B52" s="210"/>
      <c r="C52" s="214"/>
      <c r="D52" s="12" t="s">
        <v>20</v>
      </c>
      <c r="E52" s="11">
        <v>30</v>
      </c>
      <c r="F52" s="11">
        <v>1</v>
      </c>
      <c r="G52" s="11">
        <v>10</v>
      </c>
      <c r="H52" s="13">
        <v>40</v>
      </c>
      <c r="I52" s="13" t="s">
        <v>399</v>
      </c>
      <c r="J52" s="13" t="s">
        <v>531</v>
      </c>
      <c r="K52" s="13" t="s">
        <v>505</v>
      </c>
      <c r="L52" s="13" t="s">
        <v>517</v>
      </c>
      <c r="M52" s="13">
        <v>2017</v>
      </c>
    </row>
    <row r="53" spans="1:13" x14ac:dyDescent="0.25">
      <c r="A53" s="210"/>
      <c r="B53" s="210"/>
      <c r="C53" s="214"/>
      <c r="D53" s="12" t="s">
        <v>19</v>
      </c>
      <c r="E53" s="11">
        <v>30</v>
      </c>
      <c r="F53" s="11">
        <v>1</v>
      </c>
      <c r="G53" s="11">
        <v>5</v>
      </c>
      <c r="H53" s="13">
        <v>27</v>
      </c>
      <c r="I53" s="13" t="s">
        <v>401</v>
      </c>
      <c r="J53" s="13" t="s">
        <v>532</v>
      </c>
      <c r="K53" s="13" t="s">
        <v>505</v>
      </c>
      <c r="L53" s="13" t="s">
        <v>517</v>
      </c>
      <c r="M53" s="13">
        <v>2022</v>
      </c>
    </row>
    <row r="54" spans="1:13" x14ac:dyDescent="0.25">
      <c r="A54" s="211"/>
      <c r="B54" s="211"/>
      <c r="C54" s="214"/>
      <c r="D54" s="12" t="s">
        <v>20</v>
      </c>
      <c r="E54" s="11">
        <v>30</v>
      </c>
      <c r="F54" s="13">
        <v>1</v>
      </c>
      <c r="G54" s="13">
        <v>5</v>
      </c>
      <c r="H54" s="13">
        <v>20</v>
      </c>
      <c r="I54" s="13" t="s">
        <v>401</v>
      </c>
      <c r="J54" s="13" t="s">
        <v>532</v>
      </c>
      <c r="K54" s="13" t="s">
        <v>505</v>
      </c>
      <c r="L54" s="13" t="s">
        <v>517</v>
      </c>
      <c r="M54" s="13">
        <v>2022</v>
      </c>
    </row>
    <row r="55" spans="1:13" x14ac:dyDescent="0.25">
      <c r="A55" s="209" t="s">
        <v>543</v>
      </c>
      <c r="B55" s="209" t="s">
        <v>503</v>
      </c>
      <c r="C55" s="213">
        <v>5</v>
      </c>
      <c r="D55" s="12" t="s">
        <v>19</v>
      </c>
      <c r="E55" s="11">
        <v>30</v>
      </c>
      <c r="F55" s="11">
        <v>1</v>
      </c>
      <c r="G55" s="11">
        <v>15</v>
      </c>
      <c r="H55" s="13">
        <v>81</v>
      </c>
      <c r="I55" s="13" t="s">
        <v>403</v>
      </c>
      <c r="J55" s="13" t="s">
        <v>532</v>
      </c>
      <c r="K55" s="13" t="s">
        <v>506</v>
      </c>
      <c r="L55" s="13" t="s">
        <v>521</v>
      </c>
      <c r="M55" s="13">
        <v>2019</v>
      </c>
    </row>
    <row r="56" spans="1:13" x14ac:dyDescent="0.25">
      <c r="A56" s="210"/>
      <c r="B56" s="210"/>
      <c r="C56" s="214"/>
      <c r="D56" s="12" t="s">
        <v>20</v>
      </c>
      <c r="E56" s="11">
        <v>30</v>
      </c>
      <c r="F56" s="11">
        <v>1</v>
      </c>
      <c r="G56" s="11">
        <v>8</v>
      </c>
      <c r="H56" s="13">
        <v>32</v>
      </c>
      <c r="I56" s="13" t="s">
        <v>403</v>
      </c>
      <c r="J56" s="13" t="s">
        <v>532</v>
      </c>
      <c r="K56" s="13" t="s">
        <v>506</v>
      </c>
      <c r="L56" s="13" t="s">
        <v>521</v>
      </c>
      <c r="M56" s="13">
        <v>2019</v>
      </c>
    </row>
    <row r="57" spans="1:13" x14ac:dyDescent="0.25">
      <c r="A57" s="210"/>
      <c r="B57" s="210"/>
      <c r="C57" s="214"/>
      <c r="D57" s="12" t="s">
        <v>19</v>
      </c>
      <c r="E57" s="11">
        <v>30</v>
      </c>
      <c r="F57" s="11">
        <v>1</v>
      </c>
      <c r="G57" s="11">
        <v>15</v>
      </c>
      <c r="H57" s="13">
        <v>81</v>
      </c>
      <c r="I57" s="13" t="s">
        <v>405</v>
      </c>
      <c r="J57" s="13" t="s">
        <v>532</v>
      </c>
      <c r="K57" s="13" t="s">
        <v>506</v>
      </c>
      <c r="L57" s="13" t="s">
        <v>521</v>
      </c>
      <c r="M57" s="13">
        <v>2022</v>
      </c>
    </row>
    <row r="58" spans="1:13" x14ac:dyDescent="0.25">
      <c r="A58" s="211"/>
      <c r="B58" s="211"/>
      <c r="C58" s="214"/>
      <c r="D58" s="12" t="s">
        <v>20</v>
      </c>
      <c r="E58" s="11">
        <v>30</v>
      </c>
      <c r="F58" s="13">
        <v>1</v>
      </c>
      <c r="G58" s="13">
        <v>7</v>
      </c>
      <c r="H58" s="13">
        <v>28</v>
      </c>
      <c r="I58" s="13" t="s">
        <v>405</v>
      </c>
      <c r="J58" s="13" t="s">
        <v>532</v>
      </c>
      <c r="K58" s="13" t="s">
        <v>506</v>
      </c>
      <c r="L58" s="13" t="s">
        <v>522</v>
      </c>
      <c r="M58" s="13">
        <v>2022</v>
      </c>
    </row>
    <row r="59" spans="1:13" x14ac:dyDescent="0.25">
      <c r="A59" s="209" t="s">
        <v>407</v>
      </c>
      <c r="B59" s="209" t="s">
        <v>503</v>
      </c>
      <c r="C59" s="213">
        <v>5</v>
      </c>
      <c r="D59" s="12" t="s">
        <v>19</v>
      </c>
      <c r="E59" s="11">
        <v>30</v>
      </c>
      <c r="F59" s="11">
        <v>1</v>
      </c>
      <c r="G59" s="11">
        <v>30</v>
      </c>
      <c r="H59" s="13">
        <v>162</v>
      </c>
      <c r="I59" s="13" t="s">
        <v>406</v>
      </c>
      <c r="J59" s="13" t="s">
        <v>531</v>
      </c>
      <c r="K59" s="13" t="s">
        <v>507</v>
      </c>
      <c r="L59" s="13" t="s">
        <v>518</v>
      </c>
      <c r="M59" s="13">
        <v>2018</v>
      </c>
    </row>
    <row r="60" spans="1:13" x14ac:dyDescent="0.25">
      <c r="A60" s="211"/>
      <c r="B60" s="211"/>
      <c r="C60" s="214"/>
      <c r="D60" s="12" t="s">
        <v>20</v>
      </c>
      <c r="E60" s="11">
        <v>30</v>
      </c>
      <c r="F60" s="13">
        <v>1</v>
      </c>
      <c r="G60" s="13">
        <v>15</v>
      </c>
      <c r="H60" s="13">
        <v>60</v>
      </c>
      <c r="I60" s="13" t="s">
        <v>406</v>
      </c>
      <c r="J60" s="13" t="s">
        <v>531</v>
      </c>
      <c r="K60" s="13" t="s">
        <v>507</v>
      </c>
      <c r="L60" s="13" t="s">
        <v>518</v>
      </c>
      <c r="M60" s="13">
        <v>2018</v>
      </c>
    </row>
    <row r="61" spans="1:13" ht="25.5" x14ac:dyDescent="0.25">
      <c r="A61" s="209" t="s">
        <v>409</v>
      </c>
      <c r="B61" s="209" t="s">
        <v>502</v>
      </c>
      <c r="C61" s="213">
        <v>5</v>
      </c>
      <c r="D61" s="12" t="s">
        <v>19</v>
      </c>
      <c r="E61" s="11">
        <v>30</v>
      </c>
      <c r="F61" s="11">
        <v>1</v>
      </c>
      <c r="G61" s="11">
        <v>5</v>
      </c>
      <c r="H61" s="13">
        <v>27</v>
      </c>
      <c r="I61" s="13" t="s">
        <v>408</v>
      </c>
      <c r="J61" s="13" t="s">
        <v>531</v>
      </c>
      <c r="K61" s="13" t="s">
        <v>505</v>
      </c>
      <c r="L61" s="13" t="s">
        <v>519</v>
      </c>
      <c r="M61" s="13">
        <v>2015</v>
      </c>
    </row>
    <row r="62" spans="1:13" ht="25.5" x14ac:dyDescent="0.25">
      <c r="A62" s="210"/>
      <c r="B62" s="210"/>
      <c r="C62" s="214"/>
      <c r="D62" s="12" t="s">
        <v>20</v>
      </c>
      <c r="E62" s="11">
        <v>30</v>
      </c>
      <c r="F62" s="11">
        <v>1</v>
      </c>
      <c r="G62" s="11">
        <v>5</v>
      </c>
      <c r="H62" s="13">
        <v>20</v>
      </c>
      <c r="I62" s="13" t="s">
        <v>408</v>
      </c>
      <c r="J62" s="13" t="s">
        <v>531</v>
      </c>
      <c r="K62" s="13" t="s">
        <v>505</v>
      </c>
      <c r="L62" s="13" t="s">
        <v>519</v>
      </c>
      <c r="M62" s="13">
        <v>2015</v>
      </c>
    </row>
    <row r="63" spans="1:13" ht="25.5" x14ac:dyDescent="0.25">
      <c r="A63" s="210"/>
      <c r="B63" s="210"/>
      <c r="C63" s="214"/>
      <c r="D63" s="12" t="s">
        <v>19</v>
      </c>
      <c r="E63" s="11">
        <v>30</v>
      </c>
      <c r="F63" s="11">
        <v>1</v>
      </c>
      <c r="G63" s="11">
        <v>2</v>
      </c>
      <c r="H63" s="13">
        <v>10.8</v>
      </c>
      <c r="I63" s="13" t="s">
        <v>410</v>
      </c>
      <c r="J63" s="13" t="s">
        <v>531</v>
      </c>
      <c r="K63" s="13" t="s">
        <v>507</v>
      </c>
      <c r="L63" s="13" t="s">
        <v>519</v>
      </c>
      <c r="M63" s="13">
        <v>2012</v>
      </c>
    </row>
    <row r="64" spans="1:13" ht="25.5" x14ac:dyDescent="0.25">
      <c r="A64" s="210"/>
      <c r="B64" s="210"/>
      <c r="C64" s="214"/>
      <c r="D64" s="12" t="s">
        <v>20</v>
      </c>
      <c r="E64" s="11">
        <v>30</v>
      </c>
      <c r="F64" s="11">
        <v>1</v>
      </c>
      <c r="G64" s="11">
        <v>2</v>
      </c>
      <c r="H64" s="13">
        <v>8</v>
      </c>
      <c r="I64" s="13" t="s">
        <v>410</v>
      </c>
      <c r="J64" s="13" t="s">
        <v>531</v>
      </c>
      <c r="K64" s="13" t="s">
        <v>507</v>
      </c>
      <c r="L64" s="13" t="s">
        <v>519</v>
      </c>
      <c r="M64" s="13">
        <v>2012</v>
      </c>
    </row>
    <row r="65" spans="1:13" ht="25.5" x14ac:dyDescent="0.25">
      <c r="A65" s="210"/>
      <c r="B65" s="210"/>
      <c r="C65" s="214"/>
      <c r="D65" s="12" t="s">
        <v>19</v>
      </c>
      <c r="E65" s="11">
        <v>30</v>
      </c>
      <c r="F65" s="11">
        <v>1</v>
      </c>
      <c r="G65" s="11">
        <v>2</v>
      </c>
      <c r="H65" s="13">
        <v>10.8</v>
      </c>
      <c r="I65" s="13" t="s">
        <v>411</v>
      </c>
      <c r="J65" s="13" t="s">
        <v>531</v>
      </c>
      <c r="K65" s="13" t="s">
        <v>506</v>
      </c>
      <c r="L65" s="13" t="s">
        <v>519</v>
      </c>
      <c r="M65" s="13">
        <v>2021</v>
      </c>
    </row>
    <row r="66" spans="1:13" ht="25.5" x14ac:dyDescent="0.25">
      <c r="A66" s="210"/>
      <c r="B66" s="210"/>
      <c r="C66" s="214"/>
      <c r="D66" s="12" t="s">
        <v>20</v>
      </c>
      <c r="E66" s="11">
        <v>30</v>
      </c>
      <c r="F66" s="11">
        <v>1</v>
      </c>
      <c r="G66" s="11">
        <v>2</v>
      </c>
      <c r="H66" s="13">
        <v>8</v>
      </c>
      <c r="I66" s="13" t="s">
        <v>411</v>
      </c>
      <c r="J66" s="13" t="s">
        <v>531</v>
      </c>
      <c r="K66" s="13" t="s">
        <v>506</v>
      </c>
      <c r="L66" s="13" t="s">
        <v>519</v>
      </c>
      <c r="M66" s="13">
        <v>2021</v>
      </c>
    </row>
    <row r="67" spans="1:13" ht="25.5" x14ac:dyDescent="0.25">
      <c r="A67" s="210"/>
      <c r="B67" s="210"/>
      <c r="C67" s="214"/>
      <c r="D67" s="12" t="s">
        <v>19</v>
      </c>
      <c r="E67" s="11">
        <v>30</v>
      </c>
      <c r="F67" s="11">
        <v>1</v>
      </c>
      <c r="G67" s="11">
        <v>2</v>
      </c>
      <c r="H67" s="13">
        <v>10.8</v>
      </c>
      <c r="I67" s="13" t="s">
        <v>412</v>
      </c>
      <c r="J67" s="13" t="s">
        <v>531</v>
      </c>
      <c r="K67" s="13" t="s">
        <v>505</v>
      </c>
      <c r="L67" s="13" t="s">
        <v>519</v>
      </c>
      <c r="M67" s="13">
        <v>2018</v>
      </c>
    </row>
    <row r="68" spans="1:13" ht="25.5" x14ac:dyDescent="0.25">
      <c r="A68" s="210"/>
      <c r="B68" s="210"/>
      <c r="C68" s="214"/>
      <c r="D68" s="12" t="s">
        <v>20</v>
      </c>
      <c r="E68" s="11">
        <v>30</v>
      </c>
      <c r="F68" s="11">
        <v>1</v>
      </c>
      <c r="G68" s="11">
        <v>2</v>
      </c>
      <c r="H68" s="13">
        <v>8</v>
      </c>
      <c r="I68" s="13" t="s">
        <v>412</v>
      </c>
      <c r="J68" s="13" t="s">
        <v>531</v>
      </c>
      <c r="K68" s="13" t="s">
        <v>505</v>
      </c>
      <c r="L68" s="13" t="s">
        <v>519</v>
      </c>
      <c r="M68" s="13">
        <v>2018</v>
      </c>
    </row>
    <row r="69" spans="1:13" ht="25.5" x14ac:dyDescent="0.25">
      <c r="A69" s="210"/>
      <c r="B69" s="210"/>
      <c r="C69" s="214"/>
      <c r="D69" s="12" t="s">
        <v>19</v>
      </c>
      <c r="E69" s="11">
        <v>30</v>
      </c>
      <c r="F69" s="11">
        <v>1</v>
      </c>
      <c r="G69" s="11">
        <v>2</v>
      </c>
      <c r="H69" s="13">
        <v>10.8</v>
      </c>
      <c r="I69" s="13" t="s">
        <v>413</v>
      </c>
      <c r="J69" s="13" t="s">
        <v>531</v>
      </c>
      <c r="K69" s="13" t="s">
        <v>506</v>
      </c>
      <c r="L69" s="13" t="s">
        <v>519</v>
      </c>
      <c r="M69" s="13">
        <v>2021</v>
      </c>
    </row>
    <row r="70" spans="1:13" ht="25.5" x14ac:dyDescent="0.25">
      <c r="A70" s="210"/>
      <c r="B70" s="210"/>
      <c r="C70" s="214"/>
      <c r="D70" s="12" t="s">
        <v>20</v>
      </c>
      <c r="E70" s="11">
        <v>30</v>
      </c>
      <c r="F70" s="11">
        <v>1</v>
      </c>
      <c r="G70" s="11">
        <v>2</v>
      </c>
      <c r="H70" s="13">
        <v>8</v>
      </c>
      <c r="I70" s="13" t="s">
        <v>413</v>
      </c>
      <c r="J70" s="13" t="s">
        <v>531</v>
      </c>
      <c r="K70" s="13" t="s">
        <v>506</v>
      </c>
      <c r="L70" s="13" t="s">
        <v>519</v>
      </c>
      <c r="M70" s="13">
        <v>2021</v>
      </c>
    </row>
    <row r="71" spans="1:13" ht="25.5" x14ac:dyDescent="0.25">
      <c r="A71" s="210"/>
      <c r="B71" s="210"/>
      <c r="C71" s="214"/>
      <c r="D71" s="12" t="s">
        <v>19</v>
      </c>
      <c r="E71" s="11">
        <v>30</v>
      </c>
      <c r="F71" s="11">
        <v>1</v>
      </c>
      <c r="G71" s="11">
        <v>2</v>
      </c>
      <c r="H71" s="13">
        <v>10.8</v>
      </c>
      <c r="I71" s="13" t="s">
        <v>414</v>
      </c>
      <c r="J71" s="13" t="s">
        <v>531</v>
      </c>
      <c r="K71" s="13" t="s">
        <v>505</v>
      </c>
      <c r="L71" s="13" t="s">
        <v>519</v>
      </c>
      <c r="M71" s="13">
        <v>2019</v>
      </c>
    </row>
    <row r="72" spans="1:13" ht="25.5" x14ac:dyDescent="0.25">
      <c r="A72" s="210"/>
      <c r="B72" s="210"/>
      <c r="C72" s="214"/>
      <c r="D72" s="12" t="s">
        <v>20</v>
      </c>
      <c r="E72" s="11">
        <v>30</v>
      </c>
      <c r="F72" s="11">
        <v>1</v>
      </c>
      <c r="G72" s="11">
        <v>2</v>
      </c>
      <c r="H72" s="13">
        <v>8</v>
      </c>
      <c r="I72" s="13" t="s">
        <v>414</v>
      </c>
      <c r="J72" s="13" t="s">
        <v>531</v>
      </c>
      <c r="K72" s="13" t="s">
        <v>505</v>
      </c>
      <c r="L72" s="13" t="s">
        <v>519</v>
      </c>
      <c r="M72" s="13">
        <v>2019</v>
      </c>
    </row>
    <row r="73" spans="1:13" ht="25.5" x14ac:dyDescent="0.25">
      <c r="A73" s="210"/>
      <c r="B73" s="210"/>
      <c r="C73" s="214"/>
      <c r="D73" s="12" t="s">
        <v>19</v>
      </c>
      <c r="E73" s="11">
        <v>30</v>
      </c>
      <c r="F73" s="11">
        <v>1</v>
      </c>
      <c r="G73" s="11">
        <v>15</v>
      </c>
      <c r="H73" s="13">
        <v>81</v>
      </c>
      <c r="I73" s="13" t="s">
        <v>415</v>
      </c>
      <c r="J73" s="13" t="s">
        <v>532</v>
      </c>
      <c r="K73" s="13" t="s">
        <v>507</v>
      </c>
      <c r="L73" s="13" t="s">
        <v>519</v>
      </c>
      <c r="M73" s="13">
        <v>2022</v>
      </c>
    </row>
    <row r="74" spans="1:13" ht="25.5" x14ac:dyDescent="0.25">
      <c r="A74" s="209" t="s">
        <v>417</v>
      </c>
      <c r="B74" s="209" t="s">
        <v>502</v>
      </c>
      <c r="C74" s="213">
        <v>5</v>
      </c>
      <c r="D74" s="12" t="s">
        <v>19</v>
      </c>
      <c r="E74" s="11">
        <v>30</v>
      </c>
      <c r="F74" s="11">
        <v>1</v>
      </c>
      <c r="G74" s="11">
        <v>10</v>
      </c>
      <c r="H74" s="13">
        <v>54</v>
      </c>
      <c r="I74" s="13" t="s">
        <v>416</v>
      </c>
      <c r="J74" s="13" t="s">
        <v>531</v>
      </c>
      <c r="K74" s="13" t="s">
        <v>506</v>
      </c>
      <c r="L74" s="13" t="s">
        <v>520</v>
      </c>
      <c r="M74" s="13">
        <v>2017</v>
      </c>
    </row>
    <row r="75" spans="1:13" ht="25.5" x14ac:dyDescent="0.25">
      <c r="A75" s="210"/>
      <c r="B75" s="210"/>
      <c r="C75" s="214"/>
      <c r="D75" s="12" t="s">
        <v>20</v>
      </c>
      <c r="E75" s="11">
        <v>30</v>
      </c>
      <c r="F75" s="11">
        <v>1</v>
      </c>
      <c r="G75" s="11">
        <v>5</v>
      </c>
      <c r="H75" s="13">
        <v>20</v>
      </c>
      <c r="I75" s="13" t="s">
        <v>416</v>
      </c>
      <c r="J75" s="13" t="s">
        <v>531</v>
      </c>
      <c r="K75" s="13" t="s">
        <v>506</v>
      </c>
      <c r="L75" s="13" t="s">
        <v>520</v>
      </c>
      <c r="M75" s="13">
        <v>2017</v>
      </c>
    </row>
    <row r="76" spans="1:13" x14ac:dyDescent="0.25">
      <c r="A76" s="210"/>
      <c r="B76" s="210"/>
      <c r="C76" s="214"/>
      <c r="D76" s="12" t="s">
        <v>19</v>
      </c>
      <c r="E76" s="11">
        <v>30</v>
      </c>
      <c r="F76" s="11">
        <v>1</v>
      </c>
      <c r="G76" s="11">
        <v>10</v>
      </c>
      <c r="H76" s="13">
        <v>54</v>
      </c>
      <c r="I76" s="13" t="s">
        <v>418</v>
      </c>
      <c r="J76" s="13" t="s">
        <v>531</v>
      </c>
      <c r="K76" s="13" t="s">
        <v>506</v>
      </c>
      <c r="L76" s="13" t="s">
        <v>520</v>
      </c>
      <c r="M76" s="13">
        <v>2017</v>
      </c>
    </row>
    <row r="77" spans="1:13" x14ac:dyDescent="0.25">
      <c r="A77" s="210"/>
      <c r="B77" s="210"/>
      <c r="C77" s="214"/>
      <c r="D77" s="12" t="s">
        <v>20</v>
      </c>
      <c r="E77" s="11">
        <v>30</v>
      </c>
      <c r="F77" s="11">
        <v>2</v>
      </c>
      <c r="G77" s="11">
        <v>5</v>
      </c>
      <c r="H77" s="13">
        <v>20</v>
      </c>
      <c r="I77" s="13" t="s">
        <v>418</v>
      </c>
      <c r="J77" s="13" t="s">
        <v>531</v>
      </c>
      <c r="K77" s="13" t="s">
        <v>506</v>
      </c>
      <c r="L77" s="13" t="s">
        <v>520</v>
      </c>
      <c r="M77" s="13">
        <v>2017</v>
      </c>
    </row>
    <row r="78" spans="1:13" ht="25.5" x14ac:dyDescent="0.25">
      <c r="A78" s="210"/>
      <c r="B78" s="210"/>
      <c r="C78" s="214"/>
      <c r="D78" s="12" t="s">
        <v>19</v>
      </c>
      <c r="E78" s="11">
        <v>30</v>
      </c>
      <c r="F78" s="11">
        <v>1</v>
      </c>
      <c r="G78" s="11">
        <v>10</v>
      </c>
      <c r="H78" s="13">
        <v>54</v>
      </c>
      <c r="I78" s="13" t="s">
        <v>419</v>
      </c>
      <c r="J78" s="13" t="s">
        <v>531</v>
      </c>
      <c r="K78" s="13" t="s">
        <v>505</v>
      </c>
      <c r="L78" s="13" t="s">
        <v>520</v>
      </c>
      <c r="M78" s="13">
        <v>2019</v>
      </c>
    </row>
    <row r="79" spans="1:13" ht="25.5" x14ac:dyDescent="0.25">
      <c r="A79" s="211"/>
      <c r="B79" s="211"/>
      <c r="C79" s="214"/>
      <c r="D79" s="12" t="s">
        <v>20</v>
      </c>
      <c r="E79" s="11">
        <v>30</v>
      </c>
      <c r="F79" s="13">
        <v>1</v>
      </c>
      <c r="G79" s="13">
        <v>5</v>
      </c>
      <c r="H79" s="13">
        <v>20</v>
      </c>
      <c r="I79" s="13" t="s">
        <v>419</v>
      </c>
      <c r="J79" s="13" t="s">
        <v>531</v>
      </c>
      <c r="K79" s="13" t="s">
        <v>505</v>
      </c>
      <c r="L79" s="13" t="s">
        <v>523</v>
      </c>
      <c r="M79" s="13">
        <v>2019</v>
      </c>
    </row>
    <row r="80" spans="1:13" ht="38.25" x14ac:dyDescent="0.25">
      <c r="A80" s="209" t="s">
        <v>421</v>
      </c>
      <c r="B80" s="209" t="s">
        <v>502</v>
      </c>
      <c r="C80" s="213">
        <v>5</v>
      </c>
      <c r="D80" s="12" t="s">
        <v>19</v>
      </c>
      <c r="E80" s="11">
        <v>30</v>
      </c>
      <c r="F80" s="11">
        <v>1</v>
      </c>
      <c r="G80" s="11">
        <v>16</v>
      </c>
      <c r="H80" s="13">
        <v>86.4</v>
      </c>
      <c r="I80" s="13" t="s">
        <v>420</v>
      </c>
      <c r="J80" s="13" t="s">
        <v>532</v>
      </c>
      <c r="K80" s="13" t="s">
        <v>505</v>
      </c>
      <c r="L80" s="13" t="s">
        <v>533</v>
      </c>
      <c r="M80" s="13">
        <v>2020</v>
      </c>
    </row>
    <row r="81" spans="1:13" ht="38.25" x14ac:dyDescent="0.25">
      <c r="A81" s="210"/>
      <c r="B81" s="210"/>
      <c r="C81" s="214"/>
      <c r="D81" s="12" t="s">
        <v>20</v>
      </c>
      <c r="E81" s="11">
        <v>30</v>
      </c>
      <c r="F81" s="11">
        <v>1</v>
      </c>
      <c r="G81" s="11">
        <v>12</v>
      </c>
      <c r="H81" s="13">
        <v>48</v>
      </c>
      <c r="I81" s="13" t="s">
        <v>420</v>
      </c>
      <c r="J81" s="13" t="s">
        <v>532</v>
      </c>
      <c r="K81" s="13" t="s">
        <v>505</v>
      </c>
      <c r="L81" s="13" t="s">
        <v>533</v>
      </c>
      <c r="M81" s="13">
        <v>2020</v>
      </c>
    </row>
    <row r="82" spans="1:13" ht="38.25" x14ac:dyDescent="0.25">
      <c r="A82" s="210"/>
      <c r="B82" s="210"/>
      <c r="C82" s="214"/>
      <c r="D82" s="12" t="s">
        <v>19</v>
      </c>
      <c r="E82" s="11">
        <v>30</v>
      </c>
      <c r="F82" s="11">
        <v>1</v>
      </c>
      <c r="G82" s="11">
        <v>10</v>
      </c>
      <c r="H82" s="13">
        <v>54</v>
      </c>
      <c r="I82" s="13" t="s">
        <v>422</v>
      </c>
      <c r="J82" s="13" t="s">
        <v>532</v>
      </c>
      <c r="K82" s="13" t="s">
        <v>508</v>
      </c>
      <c r="L82" s="13" t="s">
        <v>534</v>
      </c>
      <c r="M82" s="13">
        <v>2016</v>
      </c>
    </row>
    <row r="83" spans="1:13" ht="38.25" x14ac:dyDescent="0.25">
      <c r="A83" s="210"/>
      <c r="B83" s="210"/>
      <c r="C83" s="214"/>
      <c r="D83" s="12" t="s">
        <v>20</v>
      </c>
      <c r="E83" s="11">
        <v>30</v>
      </c>
      <c r="F83" s="11">
        <v>1</v>
      </c>
      <c r="G83" s="11">
        <v>2</v>
      </c>
      <c r="H83" s="13">
        <v>8</v>
      </c>
      <c r="I83" s="13" t="s">
        <v>422</v>
      </c>
      <c r="J83" s="13" t="s">
        <v>532</v>
      </c>
      <c r="K83" s="13" t="s">
        <v>508</v>
      </c>
      <c r="L83" s="13" t="s">
        <v>534</v>
      </c>
      <c r="M83" s="13">
        <v>2016</v>
      </c>
    </row>
    <row r="84" spans="1:13" x14ac:dyDescent="0.25">
      <c r="A84" s="210"/>
      <c r="B84" s="210"/>
      <c r="C84" s="214"/>
      <c r="D84" s="12" t="s">
        <v>19</v>
      </c>
      <c r="E84" s="11">
        <v>30</v>
      </c>
      <c r="F84" s="11">
        <v>1</v>
      </c>
      <c r="G84" s="11">
        <v>4</v>
      </c>
      <c r="H84" s="13">
        <v>21.6</v>
      </c>
      <c r="I84" s="13" t="s">
        <v>423</v>
      </c>
      <c r="J84" s="13" t="s">
        <v>532</v>
      </c>
      <c r="K84" s="13" t="s">
        <v>505</v>
      </c>
      <c r="L84" s="13" t="s">
        <v>524</v>
      </c>
      <c r="M84" s="13">
        <v>2017</v>
      </c>
    </row>
    <row r="85" spans="1:13" x14ac:dyDescent="0.25">
      <c r="A85" s="211"/>
      <c r="B85" s="211"/>
      <c r="C85" s="214"/>
      <c r="D85" s="12" t="s">
        <v>20</v>
      </c>
      <c r="E85" s="11">
        <v>30</v>
      </c>
      <c r="F85" s="13">
        <v>1</v>
      </c>
      <c r="G85" s="13">
        <v>1</v>
      </c>
      <c r="H85" s="13">
        <v>4</v>
      </c>
      <c r="I85" s="13" t="s">
        <v>423</v>
      </c>
      <c r="J85" s="13" t="s">
        <v>532</v>
      </c>
      <c r="K85" s="13" t="s">
        <v>505</v>
      </c>
      <c r="L85" s="13" t="s">
        <v>524</v>
      </c>
      <c r="M85" s="13">
        <v>2017</v>
      </c>
    </row>
    <row r="86" spans="1:13" x14ac:dyDescent="0.25">
      <c r="A86" s="209" t="s">
        <v>425</v>
      </c>
      <c r="B86" s="209" t="s">
        <v>502</v>
      </c>
      <c r="C86" s="213">
        <v>5</v>
      </c>
      <c r="D86" s="12" t="s">
        <v>19</v>
      </c>
      <c r="E86" s="11">
        <v>30</v>
      </c>
      <c r="F86" s="11">
        <v>1</v>
      </c>
      <c r="G86" s="11">
        <v>26</v>
      </c>
      <c r="H86" s="13">
        <v>140.4</v>
      </c>
      <c r="I86" s="13" t="s">
        <v>424</v>
      </c>
      <c r="J86" s="13" t="s">
        <v>532</v>
      </c>
      <c r="K86" s="13" t="s">
        <v>508</v>
      </c>
      <c r="L86" s="13" t="s">
        <v>525</v>
      </c>
      <c r="M86" s="13">
        <v>2016</v>
      </c>
    </row>
    <row r="87" spans="1:13" x14ac:dyDescent="0.25">
      <c r="A87" s="210"/>
      <c r="B87" s="210"/>
      <c r="C87" s="214"/>
      <c r="D87" s="12" t="s">
        <v>20</v>
      </c>
      <c r="E87" s="11">
        <v>30</v>
      </c>
      <c r="F87" s="11">
        <v>1</v>
      </c>
      <c r="G87" s="11">
        <v>15</v>
      </c>
      <c r="H87" s="13">
        <v>60</v>
      </c>
      <c r="I87" s="13" t="s">
        <v>424</v>
      </c>
      <c r="J87" s="13" t="s">
        <v>532</v>
      </c>
      <c r="K87" s="13" t="s">
        <v>507</v>
      </c>
      <c r="L87" s="13" t="s">
        <v>526</v>
      </c>
      <c r="M87" s="13">
        <v>2016</v>
      </c>
    </row>
    <row r="88" spans="1:13" ht="51" x14ac:dyDescent="0.25">
      <c r="A88" s="210"/>
      <c r="B88" s="210"/>
      <c r="C88" s="214"/>
      <c r="D88" s="12" t="s">
        <v>19</v>
      </c>
      <c r="E88" s="11">
        <v>30</v>
      </c>
      <c r="F88" s="11">
        <v>1</v>
      </c>
      <c r="G88" s="11">
        <v>4</v>
      </c>
      <c r="H88" s="13">
        <v>21.6</v>
      </c>
      <c r="I88" s="13" t="s">
        <v>426</v>
      </c>
      <c r="J88" s="13" t="s">
        <v>532</v>
      </c>
      <c r="K88" s="13" t="s">
        <v>511</v>
      </c>
      <c r="L88" s="13" t="s">
        <v>527</v>
      </c>
      <c r="M88" s="13">
        <v>2022</v>
      </c>
    </row>
    <row r="89" spans="1:13" x14ac:dyDescent="0.25">
      <c r="A89" s="209" t="s">
        <v>428</v>
      </c>
      <c r="B89" s="209" t="s">
        <v>503</v>
      </c>
      <c r="C89" s="213">
        <v>5</v>
      </c>
      <c r="D89" s="12" t="s">
        <v>19</v>
      </c>
      <c r="E89" s="11">
        <v>30</v>
      </c>
      <c r="F89" s="11">
        <v>1</v>
      </c>
      <c r="G89" s="11">
        <v>15</v>
      </c>
      <c r="H89" s="13">
        <v>81</v>
      </c>
      <c r="I89" s="13" t="s">
        <v>427</v>
      </c>
      <c r="J89" s="13" t="s">
        <v>531</v>
      </c>
      <c r="K89" s="13" t="s">
        <v>506</v>
      </c>
      <c r="L89" s="13" t="s">
        <v>520</v>
      </c>
      <c r="M89" s="13">
        <v>2019</v>
      </c>
    </row>
    <row r="90" spans="1:13" x14ac:dyDescent="0.25">
      <c r="A90" s="210"/>
      <c r="B90" s="210"/>
      <c r="C90" s="214"/>
      <c r="D90" s="12" t="s">
        <v>20</v>
      </c>
      <c r="E90" s="11">
        <v>30</v>
      </c>
      <c r="F90" s="11">
        <v>1</v>
      </c>
      <c r="G90" s="11">
        <v>7</v>
      </c>
      <c r="H90" s="13">
        <v>28</v>
      </c>
      <c r="I90" s="13" t="s">
        <v>427</v>
      </c>
      <c r="J90" s="13" t="s">
        <v>531</v>
      </c>
      <c r="K90" s="13" t="s">
        <v>506</v>
      </c>
      <c r="L90" s="13" t="s">
        <v>520</v>
      </c>
      <c r="M90" s="13">
        <v>2019</v>
      </c>
    </row>
    <row r="91" spans="1:13" x14ac:dyDescent="0.25">
      <c r="A91" s="210"/>
      <c r="B91" s="210"/>
      <c r="C91" s="214"/>
      <c r="D91" s="12" t="s">
        <v>19</v>
      </c>
      <c r="E91" s="11">
        <v>30</v>
      </c>
      <c r="F91" s="11">
        <v>1</v>
      </c>
      <c r="G91" s="11">
        <v>10</v>
      </c>
      <c r="H91" s="13">
        <v>54</v>
      </c>
      <c r="I91" s="13" t="s">
        <v>429</v>
      </c>
      <c r="J91" s="13" t="s">
        <v>531</v>
      </c>
      <c r="K91" s="13" t="s">
        <v>506</v>
      </c>
      <c r="L91" s="13" t="s">
        <v>523</v>
      </c>
      <c r="M91" s="13">
        <v>2016</v>
      </c>
    </row>
    <row r="92" spans="1:13" x14ac:dyDescent="0.25">
      <c r="A92" s="210"/>
      <c r="B92" s="210"/>
      <c r="C92" s="214"/>
      <c r="D92" s="12" t="s">
        <v>20</v>
      </c>
      <c r="E92" s="11">
        <v>30</v>
      </c>
      <c r="F92" s="11">
        <v>1</v>
      </c>
      <c r="G92" s="11">
        <v>7</v>
      </c>
      <c r="H92" s="13">
        <v>28</v>
      </c>
      <c r="I92" s="13" t="s">
        <v>429</v>
      </c>
      <c r="J92" s="13" t="s">
        <v>531</v>
      </c>
      <c r="K92" s="13" t="s">
        <v>506</v>
      </c>
      <c r="L92" s="13" t="s">
        <v>523</v>
      </c>
      <c r="M92" s="13">
        <v>2016</v>
      </c>
    </row>
    <row r="93" spans="1:13" ht="25.5" x14ac:dyDescent="0.25">
      <c r="A93" s="210"/>
      <c r="B93" s="210"/>
      <c r="C93" s="214"/>
      <c r="D93" s="12" t="s">
        <v>19</v>
      </c>
      <c r="E93" s="11">
        <v>30</v>
      </c>
      <c r="F93" s="11">
        <v>1</v>
      </c>
      <c r="G93" s="11">
        <v>5</v>
      </c>
      <c r="H93" s="13">
        <v>27</v>
      </c>
      <c r="I93" s="13" t="s">
        <v>504</v>
      </c>
      <c r="J93" s="13" t="s">
        <v>532</v>
      </c>
      <c r="K93" s="13" t="s">
        <v>507</v>
      </c>
      <c r="L93" s="13" t="s">
        <v>529</v>
      </c>
      <c r="M93" s="13">
        <v>2016</v>
      </c>
    </row>
    <row r="94" spans="1:13" ht="25.5" x14ac:dyDescent="0.25">
      <c r="A94" s="211"/>
      <c r="B94" s="211"/>
      <c r="C94" s="214"/>
      <c r="D94" s="12" t="s">
        <v>20</v>
      </c>
      <c r="E94" s="11">
        <v>30</v>
      </c>
      <c r="F94" s="13">
        <v>1</v>
      </c>
      <c r="G94" s="13">
        <v>1</v>
      </c>
      <c r="H94" s="13">
        <v>4</v>
      </c>
      <c r="I94" s="13" t="s">
        <v>504</v>
      </c>
      <c r="J94" s="13" t="s">
        <v>532</v>
      </c>
      <c r="K94" s="13" t="s">
        <v>507</v>
      </c>
      <c r="L94" s="13" t="s">
        <v>529</v>
      </c>
      <c r="M94" s="13">
        <v>2016</v>
      </c>
    </row>
    <row r="95" spans="1:13" ht="25.5" x14ac:dyDescent="0.25">
      <c r="A95" s="209" t="s">
        <v>432</v>
      </c>
      <c r="B95" s="209" t="s">
        <v>503</v>
      </c>
      <c r="C95" s="213">
        <v>5</v>
      </c>
      <c r="D95" s="12" t="s">
        <v>19</v>
      </c>
      <c r="E95" s="11">
        <v>30</v>
      </c>
      <c r="F95" s="11">
        <v>1</v>
      </c>
      <c r="G95" s="11">
        <v>20</v>
      </c>
      <c r="H95" s="13">
        <v>108</v>
      </c>
      <c r="I95" s="13" t="s">
        <v>431</v>
      </c>
      <c r="J95" s="13" t="s">
        <v>532</v>
      </c>
      <c r="K95" s="13" t="s">
        <v>507</v>
      </c>
      <c r="L95" s="13" t="s">
        <v>530</v>
      </c>
      <c r="M95" s="13">
        <v>2018</v>
      </c>
    </row>
    <row r="96" spans="1:13" ht="25.5" x14ac:dyDescent="0.25">
      <c r="A96" s="210"/>
      <c r="B96" s="210"/>
      <c r="C96" s="214"/>
      <c r="D96" s="12" t="s">
        <v>19</v>
      </c>
      <c r="E96" s="11">
        <v>30</v>
      </c>
      <c r="F96" s="11">
        <v>1</v>
      </c>
      <c r="G96" s="11">
        <v>10</v>
      </c>
      <c r="H96" s="13">
        <v>54</v>
      </c>
      <c r="I96" s="13" t="s">
        <v>433</v>
      </c>
      <c r="J96" s="13" t="s">
        <v>532</v>
      </c>
      <c r="K96" s="13" t="s">
        <v>505</v>
      </c>
      <c r="L96" s="13" t="s">
        <v>530</v>
      </c>
      <c r="M96" s="13">
        <v>2019</v>
      </c>
    </row>
    <row r="97" spans="1:13" ht="25.5" x14ac:dyDescent="0.25">
      <c r="A97" s="210"/>
      <c r="B97" s="210"/>
      <c r="C97" s="214"/>
      <c r="D97" s="12" t="s">
        <v>20</v>
      </c>
      <c r="E97" s="11">
        <v>30</v>
      </c>
      <c r="F97" s="11">
        <v>1</v>
      </c>
      <c r="G97" s="11">
        <v>5</v>
      </c>
      <c r="H97" s="13">
        <v>20</v>
      </c>
      <c r="I97" s="13" t="s">
        <v>433</v>
      </c>
      <c r="J97" s="13" t="s">
        <v>532</v>
      </c>
      <c r="K97" s="13" t="s">
        <v>505</v>
      </c>
      <c r="L97" s="13" t="s">
        <v>530</v>
      </c>
      <c r="M97" s="13">
        <v>2019</v>
      </c>
    </row>
    <row r="98" spans="1:13" ht="25.5" x14ac:dyDescent="0.25">
      <c r="A98" s="211"/>
      <c r="B98" s="211"/>
      <c r="C98" s="214"/>
      <c r="D98" s="12" t="s">
        <v>20</v>
      </c>
      <c r="E98" s="11">
        <v>30</v>
      </c>
      <c r="F98" s="13">
        <v>1</v>
      </c>
      <c r="G98" s="13">
        <v>10</v>
      </c>
      <c r="H98" s="13">
        <v>40</v>
      </c>
      <c r="I98" s="13" t="s">
        <v>434</v>
      </c>
      <c r="J98" s="13" t="s">
        <v>532</v>
      </c>
      <c r="K98" s="13" t="s">
        <v>376</v>
      </c>
      <c r="L98" s="13" t="s">
        <v>530</v>
      </c>
      <c r="M98" s="13">
        <v>2020</v>
      </c>
    </row>
    <row r="99" spans="1:13" x14ac:dyDescent="0.25">
      <c r="A99" s="209" t="s">
        <v>436</v>
      </c>
      <c r="B99" s="209" t="s">
        <v>503</v>
      </c>
      <c r="C99" s="213">
        <v>5</v>
      </c>
      <c r="D99" s="12" t="s">
        <v>19</v>
      </c>
      <c r="E99" s="11">
        <v>30</v>
      </c>
      <c r="F99" s="11">
        <v>1</v>
      </c>
      <c r="G99" s="11">
        <v>20</v>
      </c>
      <c r="H99" s="13">
        <v>108</v>
      </c>
      <c r="I99" s="13" t="s">
        <v>435</v>
      </c>
      <c r="J99" s="13" t="s">
        <v>531</v>
      </c>
      <c r="K99" s="13" t="s">
        <v>512</v>
      </c>
      <c r="L99" s="13" t="s">
        <v>518</v>
      </c>
      <c r="M99" s="13">
        <v>2020</v>
      </c>
    </row>
    <row r="100" spans="1:13" x14ac:dyDescent="0.25">
      <c r="A100" s="210"/>
      <c r="B100" s="210"/>
      <c r="C100" s="214"/>
      <c r="D100" s="12" t="s">
        <v>20</v>
      </c>
      <c r="E100" s="11">
        <v>30</v>
      </c>
      <c r="F100" s="11">
        <v>1</v>
      </c>
      <c r="G100" s="11">
        <v>8</v>
      </c>
      <c r="H100" s="13">
        <v>32</v>
      </c>
      <c r="I100" s="13" t="s">
        <v>435</v>
      </c>
      <c r="J100" s="13" t="s">
        <v>531</v>
      </c>
      <c r="K100" s="13" t="s">
        <v>513</v>
      </c>
      <c r="L100" s="13" t="s">
        <v>518</v>
      </c>
      <c r="M100" s="13">
        <v>2020</v>
      </c>
    </row>
    <row r="101" spans="1:13" x14ac:dyDescent="0.25">
      <c r="A101" s="210"/>
      <c r="B101" s="210"/>
      <c r="C101" s="214"/>
      <c r="D101" s="12" t="s">
        <v>19</v>
      </c>
      <c r="E101" s="11">
        <v>30</v>
      </c>
      <c r="F101" s="11">
        <v>1</v>
      </c>
      <c r="G101" s="11">
        <v>10</v>
      </c>
      <c r="H101" s="13">
        <v>54</v>
      </c>
      <c r="I101" s="13" t="s">
        <v>437</v>
      </c>
      <c r="J101" s="13" t="s">
        <v>531</v>
      </c>
      <c r="K101" s="13" t="s">
        <v>510</v>
      </c>
      <c r="L101" s="13" t="s">
        <v>518</v>
      </c>
      <c r="M101" s="13">
        <v>2019</v>
      </c>
    </row>
    <row r="102" spans="1:13" x14ac:dyDescent="0.25">
      <c r="A102" s="211"/>
      <c r="B102" s="211"/>
      <c r="C102" s="214"/>
      <c r="D102" s="12" t="s">
        <v>20</v>
      </c>
      <c r="E102" s="11">
        <v>30</v>
      </c>
      <c r="F102" s="13">
        <v>1</v>
      </c>
      <c r="G102" s="13">
        <v>7</v>
      </c>
      <c r="H102" s="13">
        <v>28</v>
      </c>
      <c r="I102" s="13" t="s">
        <v>437</v>
      </c>
      <c r="J102" s="13" t="s">
        <v>531</v>
      </c>
      <c r="K102" s="13" t="s">
        <v>510</v>
      </c>
      <c r="L102" s="13" t="s">
        <v>518</v>
      </c>
      <c r="M102" s="13">
        <v>2019</v>
      </c>
    </row>
    <row r="103" spans="1:13" x14ac:dyDescent="0.25">
      <c r="A103" s="209" t="s">
        <v>440</v>
      </c>
      <c r="B103" s="209" t="s">
        <v>503</v>
      </c>
      <c r="C103" s="213">
        <v>5</v>
      </c>
      <c r="D103" s="12" t="s">
        <v>19</v>
      </c>
      <c r="E103" s="11">
        <v>30</v>
      </c>
      <c r="F103" s="11">
        <v>1</v>
      </c>
      <c r="G103" s="11">
        <v>20</v>
      </c>
      <c r="H103" s="13">
        <v>108</v>
      </c>
      <c r="I103" s="13" t="s">
        <v>439</v>
      </c>
      <c r="J103" s="13" t="s">
        <v>531</v>
      </c>
      <c r="K103" s="13" t="s">
        <v>506</v>
      </c>
      <c r="L103" s="13" t="s">
        <v>517</v>
      </c>
      <c r="M103" s="13">
        <v>2019</v>
      </c>
    </row>
    <row r="104" spans="1:13" x14ac:dyDescent="0.25">
      <c r="A104" s="210"/>
      <c r="B104" s="210"/>
      <c r="C104" s="214"/>
      <c r="D104" s="12" t="s">
        <v>20</v>
      </c>
      <c r="E104" s="11">
        <v>30</v>
      </c>
      <c r="F104" s="11">
        <v>1</v>
      </c>
      <c r="G104" s="11">
        <v>5</v>
      </c>
      <c r="H104" s="13">
        <v>20</v>
      </c>
      <c r="I104" s="13" t="s">
        <v>439</v>
      </c>
      <c r="J104" s="13" t="s">
        <v>531</v>
      </c>
      <c r="K104" s="13" t="s">
        <v>506</v>
      </c>
      <c r="L104" s="13" t="s">
        <v>517</v>
      </c>
      <c r="M104" s="13">
        <v>2019</v>
      </c>
    </row>
    <row r="105" spans="1:13" x14ac:dyDescent="0.25">
      <c r="A105" s="210"/>
      <c r="B105" s="210"/>
      <c r="C105" s="214"/>
      <c r="D105" s="12" t="s">
        <v>19</v>
      </c>
      <c r="E105" s="11">
        <v>30</v>
      </c>
      <c r="F105" s="11">
        <v>1</v>
      </c>
      <c r="G105" s="11">
        <v>5</v>
      </c>
      <c r="H105" s="13">
        <v>27</v>
      </c>
      <c r="I105" s="13" t="s">
        <v>394</v>
      </c>
      <c r="J105" s="13"/>
      <c r="K105" s="13" t="s">
        <v>505</v>
      </c>
      <c r="L105" s="13" t="s">
        <v>517</v>
      </c>
      <c r="M105" s="13">
        <v>2022</v>
      </c>
    </row>
    <row r="106" spans="1:13" x14ac:dyDescent="0.25">
      <c r="A106" s="210"/>
      <c r="B106" s="210"/>
      <c r="C106" s="214"/>
      <c r="D106" s="12" t="s">
        <v>20</v>
      </c>
      <c r="E106" s="11">
        <v>30</v>
      </c>
      <c r="F106" s="11">
        <v>1</v>
      </c>
      <c r="G106" s="11">
        <v>5</v>
      </c>
      <c r="H106" s="13">
        <v>20</v>
      </c>
      <c r="I106" s="13" t="s">
        <v>394</v>
      </c>
      <c r="J106" s="13"/>
      <c r="K106" s="13" t="s">
        <v>505</v>
      </c>
      <c r="L106" s="13" t="s">
        <v>517</v>
      </c>
      <c r="M106" s="13">
        <v>2022</v>
      </c>
    </row>
    <row r="107" spans="1:13" x14ac:dyDescent="0.25">
      <c r="A107" s="210"/>
      <c r="B107" s="210"/>
      <c r="C107" s="214"/>
      <c r="D107" s="12" t="s">
        <v>19</v>
      </c>
      <c r="E107" s="11">
        <v>30</v>
      </c>
      <c r="F107" s="11">
        <v>1</v>
      </c>
      <c r="G107" s="11">
        <v>5</v>
      </c>
      <c r="H107" s="13">
        <v>27</v>
      </c>
      <c r="I107" s="13" t="s">
        <v>398</v>
      </c>
      <c r="J107" s="13"/>
      <c r="K107" s="13" t="s">
        <v>506</v>
      </c>
      <c r="L107" s="13" t="s">
        <v>516</v>
      </c>
      <c r="M107" s="13">
        <v>2022</v>
      </c>
    </row>
    <row r="108" spans="1:13" x14ac:dyDescent="0.25">
      <c r="A108" s="211"/>
      <c r="B108" s="211"/>
      <c r="C108" s="214"/>
      <c r="D108" s="12" t="s">
        <v>20</v>
      </c>
      <c r="E108" s="11">
        <v>30</v>
      </c>
      <c r="F108" s="13">
        <v>1</v>
      </c>
      <c r="G108" s="13">
        <v>5</v>
      </c>
      <c r="H108" s="13">
        <v>20</v>
      </c>
      <c r="I108" s="13" t="s">
        <v>398</v>
      </c>
      <c r="J108" s="13"/>
      <c r="K108" s="13" t="s">
        <v>506</v>
      </c>
      <c r="L108" s="13" t="s">
        <v>516</v>
      </c>
      <c r="M108" s="13">
        <v>2022</v>
      </c>
    </row>
    <row r="109" spans="1:13" ht="38.25" x14ac:dyDescent="0.25">
      <c r="A109" s="209" t="s">
        <v>444</v>
      </c>
      <c r="B109" s="209" t="s">
        <v>503</v>
      </c>
      <c r="C109" s="213">
        <v>5</v>
      </c>
      <c r="D109" s="12" t="s">
        <v>19</v>
      </c>
      <c r="E109" s="11">
        <v>30</v>
      </c>
      <c r="F109" s="11">
        <v>1</v>
      </c>
      <c r="G109" s="11">
        <v>30</v>
      </c>
      <c r="H109" s="13">
        <v>162</v>
      </c>
      <c r="I109" s="13" t="s">
        <v>443</v>
      </c>
      <c r="J109" s="13"/>
      <c r="K109" s="13" t="s">
        <v>507</v>
      </c>
      <c r="L109" s="13" t="s">
        <v>535</v>
      </c>
      <c r="M109" s="13">
        <v>2018</v>
      </c>
    </row>
    <row r="110" spans="1:13" x14ac:dyDescent="0.25">
      <c r="A110" s="211"/>
      <c r="B110" s="211"/>
      <c r="C110" s="214"/>
      <c r="D110" s="12" t="s">
        <v>20</v>
      </c>
      <c r="E110" s="11">
        <v>30</v>
      </c>
      <c r="F110" s="13">
        <v>1</v>
      </c>
      <c r="G110" s="13">
        <v>15</v>
      </c>
      <c r="H110" s="13">
        <v>60</v>
      </c>
      <c r="I110" s="13" t="s">
        <v>445</v>
      </c>
      <c r="J110" s="13"/>
      <c r="K110" s="13" t="s">
        <v>376</v>
      </c>
      <c r="L110" s="13" t="s">
        <v>536</v>
      </c>
      <c r="M110" s="13">
        <v>2022</v>
      </c>
    </row>
    <row r="111" spans="1:13" x14ac:dyDescent="0.25">
      <c r="A111" s="209" t="s">
        <v>447</v>
      </c>
      <c r="B111" s="209" t="s">
        <v>502</v>
      </c>
      <c r="C111" s="213">
        <v>5</v>
      </c>
      <c r="D111" s="12" t="s">
        <v>19</v>
      </c>
      <c r="E111" s="11">
        <v>30</v>
      </c>
      <c r="F111" s="11">
        <v>1</v>
      </c>
      <c r="G111" s="11">
        <v>10</v>
      </c>
      <c r="H111" s="13">
        <v>54</v>
      </c>
      <c r="I111" s="13" t="s">
        <v>446</v>
      </c>
      <c r="J111" s="13"/>
      <c r="K111" s="13" t="s">
        <v>508</v>
      </c>
      <c r="L111" s="13" t="s">
        <v>524</v>
      </c>
      <c r="M111" s="13">
        <v>2016</v>
      </c>
    </row>
    <row r="112" spans="1:13" x14ac:dyDescent="0.25">
      <c r="A112" s="210"/>
      <c r="B112" s="210"/>
      <c r="C112" s="214"/>
      <c r="D112" s="12" t="s">
        <v>20</v>
      </c>
      <c r="E112" s="11">
        <v>30</v>
      </c>
      <c r="F112" s="11">
        <v>1</v>
      </c>
      <c r="G112" s="11">
        <v>5</v>
      </c>
      <c r="H112" s="13">
        <v>20</v>
      </c>
      <c r="I112" s="13" t="s">
        <v>446</v>
      </c>
      <c r="J112" s="13"/>
      <c r="K112" s="13" t="s">
        <v>508</v>
      </c>
      <c r="L112" s="13" t="s">
        <v>524</v>
      </c>
      <c r="M112" s="13">
        <v>2016</v>
      </c>
    </row>
    <row r="113" spans="1:13" x14ac:dyDescent="0.25">
      <c r="A113" s="210"/>
      <c r="B113" s="210"/>
      <c r="C113" s="214"/>
      <c r="D113" s="12" t="s">
        <v>19</v>
      </c>
      <c r="E113" s="11">
        <v>30</v>
      </c>
      <c r="F113" s="11">
        <v>1</v>
      </c>
      <c r="G113" s="11">
        <v>10</v>
      </c>
      <c r="H113" s="13">
        <v>54</v>
      </c>
      <c r="I113" s="13" t="s">
        <v>448</v>
      </c>
      <c r="J113" s="13"/>
      <c r="K113" s="13" t="s">
        <v>506</v>
      </c>
      <c r="L113" s="13" t="s">
        <v>524</v>
      </c>
      <c r="M113" s="13">
        <v>2021</v>
      </c>
    </row>
    <row r="114" spans="1:13" x14ac:dyDescent="0.25">
      <c r="A114" s="210"/>
      <c r="B114" s="210"/>
      <c r="C114" s="214"/>
      <c r="D114" s="12" t="s">
        <v>20</v>
      </c>
      <c r="E114" s="11">
        <v>30</v>
      </c>
      <c r="F114" s="11">
        <v>1</v>
      </c>
      <c r="G114" s="11">
        <v>5</v>
      </c>
      <c r="H114" s="13">
        <v>20</v>
      </c>
      <c r="I114" s="13" t="s">
        <v>448</v>
      </c>
      <c r="J114" s="13"/>
      <c r="K114" s="13" t="s">
        <v>506</v>
      </c>
      <c r="L114" s="13" t="s">
        <v>524</v>
      </c>
      <c r="M114" s="13">
        <v>2021</v>
      </c>
    </row>
    <row r="115" spans="1:13" x14ac:dyDescent="0.25">
      <c r="A115" s="210"/>
      <c r="B115" s="210"/>
      <c r="C115" s="214"/>
      <c r="D115" s="12" t="s">
        <v>19</v>
      </c>
      <c r="E115" s="11">
        <v>30</v>
      </c>
      <c r="F115" s="11">
        <v>1</v>
      </c>
      <c r="G115" s="11">
        <v>10</v>
      </c>
      <c r="H115" s="13">
        <v>54</v>
      </c>
      <c r="I115" s="13" t="s">
        <v>449</v>
      </c>
      <c r="J115" s="13"/>
      <c r="K115" s="13" t="s">
        <v>505</v>
      </c>
      <c r="L115" s="13" t="s">
        <v>524</v>
      </c>
      <c r="M115" s="13">
        <v>2019</v>
      </c>
    </row>
    <row r="116" spans="1:13" x14ac:dyDescent="0.25">
      <c r="A116" s="211"/>
      <c r="B116" s="211"/>
      <c r="C116" s="214"/>
      <c r="D116" s="12" t="s">
        <v>20</v>
      </c>
      <c r="E116" s="11">
        <v>30</v>
      </c>
      <c r="F116" s="13">
        <v>1</v>
      </c>
      <c r="G116" s="13">
        <v>5</v>
      </c>
      <c r="H116" s="13">
        <v>20</v>
      </c>
      <c r="I116" s="13" t="s">
        <v>449</v>
      </c>
      <c r="J116" s="13"/>
      <c r="K116" s="13" t="s">
        <v>505</v>
      </c>
      <c r="L116" s="13" t="s">
        <v>524</v>
      </c>
      <c r="M116" s="13">
        <v>2019</v>
      </c>
    </row>
    <row r="117" spans="1:13" x14ac:dyDescent="0.25">
      <c r="A117" s="209" t="s">
        <v>451</v>
      </c>
      <c r="B117" s="209" t="s">
        <v>502</v>
      </c>
      <c r="C117" s="213">
        <v>5</v>
      </c>
      <c r="D117" s="12" t="s">
        <v>19</v>
      </c>
      <c r="E117" s="11">
        <v>30</v>
      </c>
      <c r="F117" s="11">
        <v>1</v>
      </c>
      <c r="G117" s="11">
        <v>30</v>
      </c>
      <c r="H117" s="13">
        <v>162</v>
      </c>
      <c r="I117" s="13" t="s">
        <v>450</v>
      </c>
      <c r="J117" s="13"/>
      <c r="K117" s="13" t="s">
        <v>507</v>
      </c>
      <c r="L117" s="13" t="s">
        <v>515</v>
      </c>
      <c r="M117" s="13">
        <v>2019</v>
      </c>
    </row>
    <row r="118" spans="1:13" x14ac:dyDescent="0.25">
      <c r="A118" s="210"/>
      <c r="B118" s="210"/>
      <c r="C118" s="214"/>
      <c r="D118" s="12" t="s">
        <v>20</v>
      </c>
      <c r="E118" s="11">
        <v>30</v>
      </c>
      <c r="F118" s="11">
        <v>1</v>
      </c>
      <c r="G118" s="11">
        <v>8</v>
      </c>
      <c r="H118" s="13">
        <v>32</v>
      </c>
      <c r="I118" s="13" t="s">
        <v>452</v>
      </c>
      <c r="J118" s="13"/>
      <c r="K118" s="13" t="s">
        <v>376</v>
      </c>
      <c r="L118" s="13" t="s">
        <v>515</v>
      </c>
      <c r="M118" s="13">
        <v>2016</v>
      </c>
    </row>
    <row r="119" spans="1:13" x14ac:dyDescent="0.25">
      <c r="A119" s="211"/>
      <c r="B119" s="211"/>
      <c r="C119" s="214"/>
      <c r="D119" s="12" t="s">
        <v>20</v>
      </c>
      <c r="E119" s="11">
        <v>30</v>
      </c>
      <c r="F119" s="13">
        <v>1</v>
      </c>
      <c r="G119" s="13">
        <v>7</v>
      </c>
      <c r="H119" s="13">
        <v>28</v>
      </c>
      <c r="I119" s="13" t="s">
        <v>453</v>
      </c>
      <c r="J119" s="13"/>
      <c r="K119" s="13" t="s">
        <v>376</v>
      </c>
      <c r="L119" s="13" t="s">
        <v>515</v>
      </c>
      <c r="M119" s="13">
        <v>2022</v>
      </c>
    </row>
    <row r="120" spans="1:13" x14ac:dyDescent="0.25">
      <c r="A120" s="209" t="s">
        <v>455</v>
      </c>
      <c r="B120" s="209" t="s">
        <v>502</v>
      </c>
      <c r="C120" s="213">
        <v>5</v>
      </c>
      <c r="D120" s="12" t="s">
        <v>19</v>
      </c>
      <c r="E120" s="11">
        <v>30</v>
      </c>
      <c r="F120" s="11">
        <v>1</v>
      </c>
      <c r="G120" s="11">
        <v>15</v>
      </c>
      <c r="H120" s="13">
        <v>81</v>
      </c>
      <c r="I120" s="13" t="s">
        <v>454</v>
      </c>
      <c r="J120" s="13"/>
      <c r="K120" s="13" t="s">
        <v>506</v>
      </c>
      <c r="L120" s="13" t="s">
        <v>524</v>
      </c>
      <c r="M120" s="13">
        <v>2018</v>
      </c>
    </row>
    <row r="121" spans="1:13" ht="38.25" x14ac:dyDescent="0.25">
      <c r="A121" s="210"/>
      <c r="B121" s="210"/>
      <c r="C121" s="214"/>
      <c r="D121" s="12" t="s">
        <v>19</v>
      </c>
      <c r="E121" s="11">
        <v>30</v>
      </c>
      <c r="F121" s="11">
        <v>1</v>
      </c>
      <c r="G121" s="11">
        <v>13</v>
      </c>
      <c r="H121" s="13">
        <v>70.2</v>
      </c>
      <c r="I121" s="13" t="s">
        <v>456</v>
      </c>
      <c r="J121" s="13"/>
      <c r="K121" s="13" t="s">
        <v>510</v>
      </c>
      <c r="L121" s="13" t="s">
        <v>537</v>
      </c>
      <c r="M121" s="13">
        <v>2022</v>
      </c>
    </row>
    <row r="122" spans="1:13" ht="38.25" x14ac:dyDescent="0.25">
      <c r="A122" s="210"/>
      <c r="B122" s="210"/>
      <c r="C122" s="214"/>
      <c r="D122" s="12" t="s">
        <v>20</v>
      </c>
      <c r="E122" s="11">
        <v>30</v>
      </c>
      <c r="F122" s="11">
        <v>1</v>
      </c>
      <c r="G122" s="11">
        <v>15</v>
      </c>
      <c r="H122" s="13">
        <v>60</v>
      </c>
      <c r="I122" s="13" t="s">
        <v>456</v>
      </c>
      <c r="J122" s="13"/>
      <c r="K122" s="13" t="s">
        <v>510</v>
      </c>
      <c r="L122" s="13" t="s">
        <v>537</v>
      </c>
      <c r="M122" s="13">
        <v>2022</v>
      </c>
    </row>
    <row r="123" spans="1:13" x14ac:dyDescent="0.25">
      <c r="A123" s="210"/>
      <c r="B123" s="210"/>
      <c r="C123" s="214"/>
      <c r="D123" s="12" t="s">
        <v>19</v>
      </c>
      <c r="E123" s="11">
        <v>30</v>
      </c>
      <c r="F123" s="11">
        <v>1</v>
      </c>
      <c r="G123" s="11">
        <v>2</v>
      </c>
      <c r="H123" s="13">
        <v>10.8</v>
      </c>
      <c r="I123" s="13" t="s">
        <v>457</v>
      </c>
      <c r="J123" s="13"/>
      <c r="K123" s="13" t="s">
        <v>511</v>
      </c>
      <c r="L123" s="13"/>
      <c r="M123" s="13">
        <v>2022</v>
      </c>
    </row>
    <row r="124" spans="1:13" x14ac:dyDescent="0.25">
      <c r="A124" s="209" t="s">
        <v>460</v>
      </c>
      <c r="B124" s="209" t="s">
        <v>502</v>
      </c>
      <c r="C124" s="213">
        <v>5</v>
      </c>
      <c r="D124" s="12" t="s">
        <v>19</v>
      </c>
      <c r="E124" s="11">
        <v>30</v>
      </c>
      <c r="F124" s="11">
        <v>1</v>
      </c>
      <c r="G124" s="11">
        <v>10</v>
      </c>
      <c r="H124" s="13">
        <v>54</v>
      </c>
      <c r="I124" s="13" t="s">
        <v>458</v>
      </c>
      <c r="J124" s="13"/>
      <c r="K124" s="13" t="s">
        <v>507</v>
      </c>
      <c r="L124" s="13" t="s">
        <v>526</v>
      </c>
      <c r="M124" s="13">
        <v>2008</v>
      </c>
    </row>
    <row r="125" spans="1:13" x14ac:dyDescent="0.25">
      <c r="A125" s="210"/>
      <c r="B125" s="210"/>
      <c r="C125" s="214"/>
      <c r="D125" s="12" t="s">
        <v>20</v>
      </c>
      <c r="E125" s="11">
        <v>30</v>
      </c>
      <c r="F125" s="11">
        <v>1</v>
      </c>
      <c r="G125" s="11">
        <v>5</v>
      </c>
      <c r="H125" s="13">
        <v>20</v>
      </c>
      <c r="I125" s="13" t="s">
        <v>458</v>
      </c>
      <c r="J125" s="13"/>
      <c r="K125" s="13" t="s">
        <v>507</v>
      </c>
      <c r="L125" s="13" t="s">
        <v>526</v>
      </c>
      <c r="M125" s="13">
        <v>2008</v>
      </c>
    </row>
    <row r="126" spans="1:13" ht="38.25" x14ac:dyDescent="0.25">
      <c r="A126" s="210"/>
      <c r="B126" s="210"/>
      <c r="C126" s="214"/>
      <c r="D126" s="12" t="s">
        <v>19</v>
      </c>
      <c r="E126" s="11">
        <v>30</v>
      </c>
      <c r="F126" s="11">
        <v>1</v>
      </c>
      <c r="G126" s="11">
        <v>20</v>
      </c>
      <c r="H126" s="13">
        <v>108</v>
      </c>
      <c r="I126" s="13" t="s">
        <v>461</v>
      </c>
      <c r="J126" s="13"/>
      <c r="K126" s="13" t="s">
        <v>506</v>
      </c>
      <c r="L126" s="13" t="s">
        <v>538</v>
      </c>
      <c r="M126" s="13">
        <v>2019</v>
      </c>
    </row>
    <row r="127" spans="1:13" ht="38.25" x14ac:dyDescent="0.25">
      <c r="A127" s="211"/>
      <c r="B127" s="211"/>
      <c r="C127" s="214"/>
      <c r="D127" s="12" t="s">
        <v>20</v>
      </c>
      <c r="E127" s="11">
        <v>30</v>
      </c>
      <c r="F127" s="13">
        <v>1</v>
      </c>
      <c r="G127" s="13">
        <v>10</v>
      </c>
      <c r="H127" s="13">
        <v>40</v>
      </c>
      <c r="I127" s="13" t="s">
        <v>461</v>
      </c>
      <c r="J127" s="13"/>
      <c r="K127" s="13" t="s">
        <v>506</v>
      </c>
      <c r="L127" s="13" t="s">
        <v>538</v>
      </c>
      <c r="M127" s="13">
        <v>2019</v>
      </c>
    </row>
    <row r="128" spans="1:13" x14ac:dyDescent="0.25">
      <c r="A128" s="209" t="s">
        <v>463</v>
      </c>
      <c r="B128" s="209" t="s">
        <v>503</v>
      </c>
      <c r="C128" s="213">
        <v>5</v>
      </c>
      <c r="D128" s="12" t="s">
        <v>19</v>
      </c>
      <c r="E128" s="11">
        <v>30</v>
      </c>
      <c r="F128" s="11">
        <v>1</v>
      </c>
      <c r="G128" s="11">
        <v>10</v>
      </c>
      <c r="H128" s="13">
        <v>54</v>
      </c>
      <c r="I128" s="13" t="s">
        <v>462</v>
      </c>
      <c r="J128" s="13"/>
      <c r="K128" s="13" t="s">
        <v>506</v>
      </c>
      <c r="L128" s="13" t="s">
        <v>517</v>
      </c>
      <c r="M128" s="13">
        <v>2017</v>
      </c>
    </row>
    <row r="129" spans="1:13" x14ac:dyDescent="0.25">
      <c r="A129" s="210"/>
      <c r="B129" s="210"/>
      <c r="C129" s="214"/>
      <c r="D129" s="12" t="s">
        <v>20</v>
      </c>
      <c r="E129" s="11">
        <v>30</v>
      </c>
      <c r="F129" s="11">
        <v>1</v>
      </c>
      <c r="G129" s="11">
        <v>5</v>
      </c>
      <c r="H129" s="13">
        <v>20</v>
      </c>
      <c r="I129" s="13" t="s">
        <v>462</v>
      </c>
      <c r="J129" s="13"/>
      <c r="K129" s="13" t="s">
        <v>506</v>
      </c>
      <c r="L129" s="13" t="s">
        <v>517</v>
      </c>
      <c r="M129" s="13">
        <v>2017</v>
      </c>
    </row>
    <row r="130" spans="1:13" x14ac:dyDescent="0.25">
      <c r="A130" s="210"/>
      <c r="B130" s="210"/>
      <c r="C130" s="214"/>
      <c r="D130" s="12" t="s">
        <v>19</v>
      </c>
      <c r="E130" s="11">
        <v>30</v>
      </c>
      <c r="F130" s="11">
        <v>1</v>
      </c>
      <c r="G130" s="11">
        <v>10</v>
      </c>
      <c r="H130" s="13">
        <v>54</v>
      </c>
      <c r="I130" s="13" t="s">
        <v>464</v>
      </c>
      <c r="J130" s="13"/>
      <c r="K130" s="13" t="s">
        <v>507</v>
      </c>
      <c r="L130" s="13" t="s">
        <v>517</v>
      </c>
      <c r="M130" s="13">
        <v>2021</v>
      </c>
    </row>
    <row r="131" spans="1:13" x14ac:dyDescent="0.25">
      <c r="A131" s="210"/>
      <c r="B131" s="210"/>
      <c r="C131" s="214"/>
      <c r="D131" s="12" t="s">
        <v>20</v>
      </c>
      <c r="E131" s="11">
        <v>30</v>
      </c>
      <c r="F131" s="11">
        <v>1</v>
      </c>
      <c r="G131" s="11">
        <v>5</v>
      </c>
      <c r="H131" s="13">
        <v>20</v>
      </c>
      <c r="I131" s="13" t="s">
        <v>464</v>
      </c>
      <c r="J131" s="13"/>
      <c r="K131" s="13" t="s">
        <v>507</v>
      </c>
      <c r="L131" s="13" t="s">
        <v>517</v>
      </c>
      <c r="M131" s="13">
        <v>2021</v>
      </c>
    </row>
    <row r="132" spans="1:13" x14ac:dyDescent="0.25">
      <c r="A132" s="210"/>
      <c r="B132" s="210"/>
      <c r="C132" s="214"/>
      <c r="D132" s="12" t="s">
        <v>19</v>
      </c>
      <c r="E132" s="11">
        <v>30</v>
      </c>
      <c r="F132" s="11">
        <v>1</v>
      </c>
      <c r="G132" s="11">
        <v>10</v>
      </c>
      <c r="H132" s="13">
        <v>54</v>
      </c>
      <c r="I132" s="13" t="s">
        <v>465</v>
      </c>
      <c r="J132" s="13"/>
      <c r="K132" s="13" t="s">
        <v>505</v>
      </c>
      <c r="L132" s="13" t="s">
        <v>517</v>
      </c>
      <c r="M132" s="13">
        <v>2017</v>
      </c>
    </row>
    <row r="133" spans="1:13" x14ac:dyDescent="0.25">
      <c r="A133" s="211"/>
      <c r="B133" s="211"/>
      <c r="C133" s="214"/>
      <c r="D133" s="12" t="s">
        <v>20</v>
      </c>
      <c r="E133" s="11">
        <v>30</v>
      </c>
      <c r="F133" s="13">
        <v>1</v>
      </c>
      <c r="G133" s="13">
        <v>5</v>
      </c>
      <c r="H133" s="13">
        <v>20</v>
      </c>
      <c r="I133" s="13" t="s">
        <v>465</v>
      </c>
      <c r="J133" s="13"/>
      <c r="K133" s="13" t="s">
        <v>505</v>
      </c>
      <c r="L133" s="13" t="s">
        <v>517</v>
      </c>
      <c r="M133" s="13">
        <v>2017</v>
      </c>
    </row>
    <row r="134" spans="1:13" x14ac:dyDescent="0.25">
      <c r="A134" s="209" t="s">
        <v>467</v>
      </c>
      <c r="B134" s="209" t="s">
        <v>503</v>
      </c>
      <c r="C134" s="213">
        <v>5</v>
      </c>
      <c r="D134" s="12" t="s">
        <v>19</v>
      </c>
      <c r="E134" s="11">
        <v>30</v>
      </c>
      <c r="F134" s="11">
        <v>1</v>
      </c>
      <c r="G134" s="11">
        <v>10</v>
      </c>
      <c r="H134" s="13">
        <v>54</v>
      </c>
      <c r="I134" s="13" t="s">
        <v>466</v>
      </c>
      <c r="J134" s="13"/>
      <c r="K134" s="13" t="s">
        <v>507</v>
      </c>
      <c r="L134" s="13" t="s">
        <v>523</v>
      </c>
      <c r="M134" s="13">
        <v>2022</v>
      </c>
    </row>
    <row r="135" spans="1:13" x14ac:dyDescent="0.25">
      <c r="A135" s="210"/>
      <c r="B135" s="210"/>
      <c r="C135" s="214"/>
      <c r="D135" s="12" t="s">
        <v>20</v>
      </c>
      <c r="E135" s="11">
        <v>30</v>
      </c>
      <c r="F135" s="11">
        <v>1</v>
      </c>
      <c r="G135" s="11">
        <v>5</v>
      </c>
      <c r="H135" s="13">
        <v>20</v>
      </c>
      <c r="I135" s="13" t="s">
        <v>466</v>
      </c>
      <c r="J135" s="13"/>
      <c r="K135" s="13" t="s">
        <v>507</v>
      </c>
      <c r="L135" s="13" t="s">
        <v>523</v>
      </c>
      <c r="M135" s="13">
        <v>2022</v>
      </c>
    </row>
    <row r="136" spans="1:13" x14ac:dyDescent="0.25">
      <c r="A136" s="210"/>
      <c r="B136" s="210"/>
      <c r="C136" s="214"/>
      <c r="D136" s="12" t="s">
        <v>19</v>
      </c>
      <c r="E136" s="11">
        <v>30</v>
      </c>
      <c r="F136" s="11">
        <v>1</v>
      </c>
      <c r="G136" s="11">
        <v>10</v>
      </c>
      <c r="H136" s="13">
        <v>54</v>
      </c>
      <c r="I136" s="13" t="s">
        <v>468</v>
      </c>
      <c r="J136" s="13"/>
      <c r="K136" s="13" t="s">
        <v>506</v>
      </c>
      <c r="L136" s="13" t="s">
        <v>523</v>
      </c>
      <c r="M136" s="13">
        <v>2019</v>
      </c>
    </row>
    <row r="137" spans="1:13" x14ac:dyDescent="0.25">
      <c r="A137" s="210"/>
      <c r="B137" s="210"/>
      <c r="C137" s="214"/>
      <c r="D137" s="12" t="s">
        <v>20</v>
      </c>
      <c r="E137" s="11">
        <v>30</v>
      </c>
      <c r="F137" s="11">
        <v>1</v>
      </c>
      <c r="G137" s="11">
        <v>5</v>
      </c>
      <c r="H137" s="13">
        <v>20</v>
      </c>
      <c r="I137" s="13" t="s">
        <v>468</v>
      </c>
      <c r="J137" s="13"/>
      <c r="K137" s="13" t="s">
        <v>506</v>
      </c>
      <c r="L137" s="13" t="s">
        <v>523</v>
      </c>
      <c r="M137" s="13">
        <v>2019</v>
      </c>
    </row>
    <row r="138" spans="1:13" ht="25.5" x14ac:dyDescent="0.25">
      <c r="A138" s="210"/>
      <c r="B138" s="210"/>
      <c r="C138" s="214"/>
      <c r="D138" s="12" t="s">
        <v>19</v>
      </c>
      <c r="E138" s="11">
        <v>30</v>
      </c>
      <c r="F138" s="11">
        <v>1</v>
      </c>
      <c r="G138" s="11">
        <v>4</v>
      </c>
      <c r="H138" s="13">
        <v>21.6</v>
      </c>
      <c r="I138" s="13" t="s">
        <v>469</v>
      </c>
      <c r="J138" s="13"/>
      <c r="K138" s="13" t="s">
        <v>506</v>
      </c>
      <c r="L138" s="13" t="s">
        <v>514</v>
      </c>
      <c r="M138" s="13">
        <v>2019</v>
      </c>
    </row>
    <row r="139" spans="1:13" ht="25.5" x14ac:dyDescent="0.25">
      <c r="A139" s="210"/>
      <c r="B139" s="210"/>
      <c r="C139" s="214"/>
      <c r="D139" s="12" t="s">
        <v>20</v>
      </c>
      <c r="E139" s="11">
        <v>30</v>
      </c>
      <c r="F139" s="11">
        <v>1</v>
      </c>
      <c r="G139" s="11">
        <v>3</v>
      </c>
      <c r="H139" s="13">
        <v>12</v>
      </c>
      <c r="I139" s="13" t="s">
        <v>469</v>
      </c>
      <c r="J139" s="13"/>
      <c r="K139" s="13" t="s">
        <v>506</v>
      </c>
      <c r="L139" s="13" t="s">
        <v>514</v>
      </c>
      <c r="M139" s="13">
        <v>2019</v>
      </c>
    </row>
    <row r="140" spans="1:13" ht="25.5" x14ac:dyDescent="0.25">
      <c r="A140" s="210"/>
      <c r="B140" s="210"/>
      <c r="C140" s="214"/>
      <c r="D140" s="12" t="s">
        <v>19</v>
      </c>
      <c r="E140" s="11">
        <v>30</v>
      </c>
      <c r="F140" s="11">
        <v>1</v>
      </c>
      <c r="G140" s="11">
        <v>3</v>
      </c>
      <c r="H140" s="13">
        <v>16.2</v>
      </c>
      <c r="I140" s="13" t="s">
        <v>470</v>
      </c>
      <c r="J140" s="13"/>
      <c r="K140" s="13" t="s">
        <v>506</v>
      </c>
      <c r="L140" s="13" t="s">
        <v>514</v>
      </c>
      <c r="M140" s="13">
        <v>2011</v>
      </c>
    </row>
    <row r="141" spans="1:13" ht="25.5" x14ac:dyDescent="0.25">
      <c r="A141" s="210"/>
      <c r="B141" s="210"/>
      <c r="C141" s="214"/>
      <c r="D141" s="12" t="s">
        <v>20</v>
      </c>
      <c r="E141" s="11">
        <v>30</v>
      </c>
      <c r="F141" s="11">
        <v>1</v>
      </c>
      <c r="G141" s="11">
        <v>1</v>
      </c>
      <c r="H141" s="13">
        <v>4</v>
      </c>
      <c r="I141" s="13" t="s">
        <v>470</v>
      </c>
      <c r="J141" s="13"/>
      <c r="K141" s="13" t="s">
        <v>506</v>
      </c>
      <c r="L141" s="13" t="s">
        <v>514</v>
      </c>
      <c r="M141" s="13">
        <v>2011</v>
      </c>
    </row>
    <row r="142" spans="1:13" x14ac:dyDescent="0.25">
      <c r="A142" s="210"/>
      <c r="B142" s="210"/>
      <c r="C142" s="214"/>
      <c r="D142" s="12" t="s">
        <v>19</v>
      </c>
      <c r="E142" s="11">
        <v>30</v>
      </c>
      <c r="F142" s="11">
        <v>1</v>
      </c>
      <c r="G142" s="11">
        <v>3</v>
      </c>
      <c r="H142" s="13">
        <v>16.2</v>
      </c>
      <c r="I142" s="13" t="s">
        <v>471</v>
      </c>
      <c r="J142" s="13"/>
      <c r="K142" s="13" t="s">
        <v>506</v>
      </c>
      <c r="L142" s="13" t="s">
        <v>514</v>
      </c>
      <c r="M142" s="13">
        <v>2014</v>
      </c>
    </row>
    <row r="143" spans="1:13" x14ac:dyDescent="0.25">
      <c r="A143" s="211"/>
      <c r="B143" s="211"/>
      <c r="C143" s="214"/>
      <c r="D143" s="12" t="s">
        <v>20</v>
      </c>
      <c r="E143" s="11">
        <v>30</v>
      </c>
      <c r="F143" s="13">
        <v>1</v>
      </c>
      <c r="G143" s="13">
        <v>1</v>
      </c>
      <c r="H143" s="13">
        <v>4</v>
      </c>
      <c r="I143" s="13" t="s">
        <v>471</v>
      </c>
      <c r="J143" s="13"/>
      <c r="K143" s="13" t="s">
        <v>506</v>
      </c>
      <c r="L143" s="13" t="s">
        <v>514</v>
      </c>
      <c r="M143" s="13">
        <v>2014</v>
      </c>
    </row>
    <row r="144" spans="1:13" x14ac:dyDescent="0.25">
      <c r="A144" s="209" t="s">
        <v>473</v>
      </c>
      <c r="B144" s="209" t="s">
        <v>503</v>
      </c>
      <c r="C144" s="213">
        <v>5</v>
      </c>
      <c r="D144" s="12" t="s">
        <v>19</v>
      </c>
      <c r="E144" s="11">
        <v>30</v>
      </c>
      <c r="F144" s="11">
        <v>1</v>
      </c>
      <c r="G144" s="11">
        <v>15</v>
      </c>
      <c r="H144" s="13">
        <v>81</v>
      </c>
      <c r="I144" s="13" t="s">
        <v>472</v>
      </c>
      <c r="J144" s="13"/>
      <c r="K144" s="13" t="s">
        <v>506</v>
      </c>
      <c r="L144" s="13" t="s">
        <v>518</v>
      </c>
      <c r="M144" s="13">
        <v>2019</v>
      </c>
    </row>
    <row r="145" spans="1:13" x14ac:dyDescent="0.25">
      <c r="A145" s="210"/>
      <c r="B145" s="210"/>
      <c r="C145" s="214"/>
      <c r="D145" s="12" t="s">
        <v>20</v>
      </c>
      <c r="E145" s="11">
        <v>30</v>
      </c>
      <c r="F145" s="11">
        <v>1</v>
      </c>
      <c r="G145" s="11">
        <v>8</v>
      </c>
      <c r="H145" s="13">
        <v>32</v>
      </c>
      <c r="I145" s="13" t="s">
        <v>472</v>
      </c>
      <c r="J145" s="13"/>
      <c r="K145" s="13" t="s">
        <v>506</v>
      </c>
      <c r="L145" s="13" t="s">
        <v>518</v>
      </c>
      <c r="M145" s="13">
        <v>2019</v>
      </c>
    </row>
    <row r="146" spans="1:13" x14ac:dyDescent="0.25">
      <c r="A146" s="210"/>
      <c r="B146" s="210"/>
      <c r="C146" s="214"/>
      <c r="D146" s="12" t="s">
        <v>19</v>
      </c>
      <c r="E146" s="11">
        <v>30</v>
      </c>
      <c r="F146" s="11">
        <v>1</v>
      </c>
      <c r="G146" s="11">
        <v>15</v>
      </c>
      <c r="H146" s="13">
        <v>81</v>
      </c>
      <c r="I146" s="13" t="s">
        <v>474</v>
      </c>
      <c r="J146" s="13"/>
      <c r="K146" s="13" t="s">
        <v>506</v>
      </c>
      <c r="L146" s="13" t="s">
        <v>528</v>
      </c>
      <c r="M146" s="13">
        <v>2017</v>
      </c>
    </row>
    <row r="147" spans="1:13" x14ac:dyDescent="0.25">
      <c r="A147" s="211"/>
      <c r="B147" s="211"/>
      <c r="C147" s="214"/>
      <c r="D147" s="12" t="s">
        <v>20</v>
      </c>
      <c r="E147" s="11">
        <v>30</v>
      </c>
      <c r="F147" s="13">
        <v>1</v>
      </c>
      <c r="G147" s="13">
        <v>7</v>
      </c>
      <c r="H147" s="13">
        <v>28</v>
      </c>
      <c r="I147" s="13" t="s">
        <v>474</v>
      </c>
      <c r="J147" s="13"/>
      <c r="K147" s="13" t="s">
        <v>506</v>
      </c>
      <c r="L147" s="13" t="s">
        <v>528</v>
      </c>
      <c r="M147" s="13">
        <v>2017</v>
      </c>
    </row>
    <row r="148" spans="1:13" ht="23.25" customHeight="1" x14ac:dyDescent="0.25">
      <c r="A148" s="209" t="s">
        <v>477</v>
      </c>
      <c r="B148" s="209" t="s">
        <v>503</v>
      </c>
      <c r="C148" s="213">
        <v>5</v>
      </c>
      <c r="D148" s="12" t="s">
        <v>19</v>
      </c>
      <c r="E148" s="11">
        <v>30</v>
      </c>
      <c r="F148" s="11">
        <v>1</v>
      </c>
      <c r="G148" s="11">
        <v>30</v>
      </c>
      <c r="H148" s="13">
        <v>162</v>
      </c>
      <c r="I148" s="13" t="s">
        <v>454</v>
      </c>
      <c r="J148" s="13"/>
      <c r="K148" s="13" t="s">
        <v>506</v>
      </c>
      <c r="L148" s="13" t="s">
        <v>524</v>
      </c>
      <c r="M148" s="13">
        <v>2018</v>
      </c>
    </row>
    <row r="149" spans="1:13" ht="21" customHeight="1" x14ac:dyDescent="0.25">
      <c r="A149" s="211"/>
      <c r="B149" s="211"/>
      <c r="C149" s="214"/>
      <c r="D149" s="12" t="s">
        <v>20</v>
      </c>
      <c r="E149" s="11">
        <v>30</v>
      </c>
      <c r="F149" s="13">
        <v>1</v>
      </c>
      <c r="G149" s="13">
        <v>15</v>
      </c>
      <c r="H149" s="13">
        <v>60</v>
      </c>
      <c r="I149" s="13" t="s">
        <v>476</v>
      </c>
      <c r="J149" s="13"/>
      <c r="K149" s="13" t="s">
        <v>376</v>
      </c>
      <c r="L149" s="13" t="s">
        <v>524</v>
      </c>
      <c r="M149" s="13">
        <v>2017</v>
      </c>
    </row>
    <row r="150" spans="1:13" ht="26.25" x14ac:dyDescent="0.25">
      <c r="A150" s="14"/>
      <c r="B150" s="14"/>
      <c r="C150" s="14"/>
      <c r="D150" s="216" t="s">
        <v>21</v>
      </c>
      <c r="E150" s="217"/>
      <c r="F150" s="15" t="s">
        <v>22</v>
      </c>
      <c r="G150" s="16"/>
      <c r="H150" s="167">
        <v>4212</v>
      </c>
      <c r="I150" s="174" t="s">
        <v>25</v>
      </c>
      <c r="J150" s="14"/>
      <c r="K150" s="14"/>
      <c r="L150" s="14"/>
      <c r="M150" s="14"/>
    </row>
    <row r="151" spans="1:13" x14ac:dyDescent="0.25">
      <c r="A151" s="14"/>
      <c r="B151" s="14"/>
      <c r="C151" s="14"/>
      <c r="D151" s="218"/>
      <c r="E151" s="219"/>
      <c r="F151" s="15" t="s">
        <v>20</v>
      </c>
      <c r="G151" s="16"/>
      <c r="H151" s="17">
        <v>1560</v>
      </c>
      <c r="I151" s="175"/>
      <c r="J151" s="14"/>
      <c r="K151" s="14"/>
      <c r="L151" s="14"/>
      <c r="M151" s="14"/>
    </row>
    <row r="152" spans="1:13" x14ac:dyDescent="0.25">
      <c r="A152" s="14"/>
      <c r="B152" s="14"/>
      <c r="C152" s="14"/>
      <c r="D152" s="220"/>
      <c r="E152" s="221"/>
      <c r="F152" s="15" t="s">
        <v>21</v>
      </c>
      <c r="G152" s="16"/>
      <c r="H152" s="167">
        <v>5772</v>
      </c>
      <c r="I152" s="175"/>
      <c r="J152" s="14"/>
      <c r="K152" s="14"/>
      <c r="L152" s="14"/>
      <c r="M152" s="14"/>
    </row>
    <row r="153" spans="1:13" x14ac:dyDescent="0.25">
      <c r="D153" s="3"/>
    </row>
  </sheetData>
  <mergeCells count="79">
    <mergeCell ref="D150:E152"/>
    <mergeCell ref="A144:A147"/>
    <mergeCell ref="B144:B147"/>
    <mergeCell ref="C144:C147"/>
    <mergeCell ref="A148:A149"/>
    <mergeCell ref="B148:B149"/>
    <mergeCell ref="C148:C149"/>
    <mergeCell ref="A128:A133"/>
    <mergeCell ref="B128:B133"/>
    <mergeCell ref="C128:C133"/>
    <mergeCell ref="A134:A143"/>
    <mergeCell ref="B134:B143"/>
    <mergeCell ref="C134:C143"/>
    <mergeCell ref="A120:A123"/>
    <mergeCell ref="B120:B123"/>
    <mergeCell ref="C120:C123"/>
    <mergeCell ref="A124:A127"/>
    <mergeCell ref="B124:B127"/>
    <mergeCell ref="C124:C127"/>
    <mergeCell ref="A111:A116"/>
    <mergeCell ref="B111:B116"/>
    <mergeCell ref="C111:C116"/>
    <mergeCell ref="A117:A119"/>
    <mergeCell ref="B117:B119"/>
    <mergeCell ref="C117:C119"/>
    <mergeCell ref="A103:A108"/>
    <mergeCell ref="B103:B108"/>
    <mergeCell ref="C103:C108"/>
    <mergeCell ref="A109:A110"/>
    <mergeCell ref="B109:B110"/>
    <mergeCell ref="C109:C110"/>
    <mergeCell ref="A95:A98"/>
    <mergeCell ref="B95:B98"/>
    <mergeCell ref="C95:C98"/>
    <mergeCell ref="A99:A102"/>
    <mergeCell ref="B99:B102"/>
    <mergeCell ref="C99:C102"/>
    <mergeCell ref="A86:A88"/>
    <mergeCell ref="B86:B88"/>
    <mergeCell ref="C86:C88"/>
    <mergeCell ref="A89:A94"/>
    <mergeCell ref="B89:B94"/>
    <mergeCell ref="C89:C94"/>
    <mergeCell ref="A74:A79"/>
    <mergeCell ref="B74:B79"/>
    <mergeCell ref="C74:C79"/>
    <mergeCell ref="A80:A85"/>
    <mergeCell ref="B80:B85"/>
    <mergeCell ref="C80:C85"/>
    <mergeCell ref="A59:A60"/>
    <mergeCell ref="B59:B60"/>
    <mergeCell ref="C59:C60"/>
    <mergeCell ref="A61:A73"/>
    <mergeCell ref="B61:B73"/>
    <mergeCell ref="C61:C73"/>
    <mergeCell ref="A51:A54"/>
    <mergeCell ref="B51:B54"/>
    <mergeCell ref="C51:C54"/>
    <mergeCell ref="A55:A58"/>
    <mergeCell ref="B55:B58"/>
    <mergeCell ref="C55:C58"/>
    <mergeCell ref="A41:A44"/>
    <mergeCell ref="B41:B44"/>
    <mergeCell ref="C41:C44"/>
    <mergeCell ref="A45:A50"/>
    <mergeCell ref="B45:B50"/>
    <mergeCell ref="C45:C50"/>
    <mergeCell ref="A21:A34"/>
    <mergeCell ref="B21:B34"/>
    <mergeCell ref="C21:C34"/>
    <mergeCell ref="A35:A40"/>
    <mergeCell ref="B35:B40"/>
    <mergeCell ref="C35:C40"/>
    <mergeCell ref="A7:A16"/>
    <mergeCell ref="B7:B16"/>
    <mergeCell ref="C7:C16"/>
    <mergeCell ref="A17:A20"/>
    <mergeCell ref="B17:B20"/>
    <mergeCell ref="C17:C20"/>
  </mergeCells>
  <pageMargins left="0" right="0" top="0.74803149606299213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8"/>
  <sheetViews>
    <sheetView topLeftCell="A40" workbookViewId="0">
      <selection activeCell="H61" sqref="H61"/>
    </sheetView>
  </sheetViews>
  <sheetFormatPr defaultRowHeight="15" x14ac:dyDescent="0.25"/>
  <cols>
    <col min="1" max="1" width="9.140625" style="91"/>
    <col min="2" max="2" width="37.85546875" customWidth="1"/>
    <col min="3" max="3" width="19" customWidth="1"/>
    <col min="4" max="4" width="36" customWidth="1"/>
    <col min="5" max="6" width="13.28515625" customWidth="1"/>
  </cols>
  <sheetData>
    <row r="1" spans="1:6" x14ac:dyDescent="0.25">
      <c r="B1" s="20" t="s">
        <v>272</v>
      </c>
    </row>
    <row r="2" spans="1:6" x14ac:dyDescent="0.25">
      <c r="B2" s="19" t="s">
        <v>26</v>
      </c>
    </row>
    <row r="3" spans="1:6" x14ac:dyDescent="0.25">
      <c r="B3" s="19" t="s">
        <v>32</v>
      </c>
    </row>
    <row r="4" spans="1:6" ht="15.75" thickBot="1" x14ac:dyDescent="0.3">
      <c r="A4" s="118"/>
      <c r="C4" s="118"/>
      <c r="D4" s="118"/>
      <c r="E4" s="118"/>
      <c r="F4" s="118"/>
    </row>
    <row r="5" spans="1:6" s="24" customFormat="1" ht="81" customHeight="1" thickTop="1" thickBot="1" x14ac:dyDescent="0.3">
      <c r="A5" s="119" t="s">
        <v>29</v>
      </c>
      <c r="B5" s="132" t="s">
        <v>27</v>
      </c>
      <c r="C5" s="131" t="s">
        <v>29</v>
      </c>
      <c r="D5" s="133" t="s">
        <v>28</v>
      </c>
      <c r="E5" s="131" t="s">
        <v>499</v>
      </c>
      <c r="F5" s="134" t="s">
        <v>498</v>
      </c>
    </row>
    <row r="6" spans="1:6" ht="27" thickTop="1" thickBot="1" x14ac:dyDescent="0.3">
      <c r="A6" s="225" t="s">
        <v>274</v>
      </c>
      <c r="B6" s="136" t="s">
        <v>364</v>
      </c>
      <c r="C6" s="122" t="s">
        <v>365</v>
      </c>
      <c r="D6" s="21" t="s">
        <v>479</v>
      </c>
      <c r="E6" s="169">
        <v>148.19999999999999</v>
      </c>
      <c r="F6" s="129">
        <v>822</v>
      </c>
    </row>
    <row r="7" spans="1:6" ht="26.25" thickBot="1" x14ac:dyDescent="0.3">
      <c r="A7" s="226"/>
      <c r="B7" s="116" t="s">
        <v>366</v>
      </c>
      <c r="C7" s="22" t="s">
        <v>367</v>
      </c>
      <c r="D7" s="21" t="s">
        <v>397</v>
      </c>
      <c r="E7" s="170">
        <v>98.2</v>
      </c>
      <c r="F7" s="127">
        <v>940.2</v>
      </c>
    </row>
    <row r="8" spans="1:6" ht="26.25" customHeight="1" thickBot="1" x14ac:dyDescent="0.3">
      <c r="A8" s="226"/>
      <c r="B8" s="22" t="s">
        <v>368</v>
      </c>
      <c r="C8" s="22" t="s">
        <v>367</v>
      </c>
      <c r="D8" s="21" t="s">
        <v>479</v>
      </c>
      <c r="E8" s="170">
        <v>24.2</v>
      </c>
      <c r="F8" s="127">
        <v>906</v>
      </c>
    </row>
    <row r="9" spans="1:6" ht="26.25" thickBot="1" x14ac:dyDescent="0.3">
      <c r="A9" s="226"/>
      <c r="B9" s="22" t="s">
        <v>372</v>
      </c>
      <c r="C9" s="22" t="s">
        <v>373</v>
      </c>
      <c r="D9" s="22" t="s">
        <v>381</v>
      </c>
      <c r="E9" s="170">
        <v>157.4</v>
      </c>
      <c r="F9" s="127">
        <v>978</v>
      </c>
    </row>
    <row r="10" spans="1:6" ht="15.75" thickBot="1" x14ac:dyDescent="0.3">
      <c r="A10" s="226"/>
      <c r="B10" s="22" t="s">
        <v>378</v>
      </c>
      <c r="C10" s="22" t="s">
        <v>365</v>
      </c>
      <c r="D10" s="22" t="s">
        <v>379</v>
      </c>
      <c r="E10" s="22">
        <v>106.4</v>
      </c>
      <c r="F10" s="127">
        <v>949.5</v>
      </c>
    </row>
    <row r="11" spans="1:6" ht="15.75" thickBot="1" x14ac:dyDescent="0.3">
      <c r="A11" s="226"/>
      <c r="B11" s="22" t="s">
        <v>380</v>
      </c>
      <c r="C11" s="22" t="s">
        <v>373</v>
      </c>
      <c r="D11" s="22" t="s">
        <v>379</v>
      </c>
      <c r="E11" s="22">
        <v>52.4</v>
      </c>
      <c r="F11" s="127">
        <v>909</v>
      </c>
    </row>
    <row r="12" spans="1:6" ht="15.75" thickBot="1" x14ac:dyDescent="0.3">
      <c r="A12" s="226"/>
      <c r="B12" s="22" t="s">
        <v>386</v>
      </c>
      <c r="C12" s="22" t="s">
        <v>387</v>
      </c>
      <c r="D12" s="22" t="s">
        <v>388</v>
      </c>
      <c r="E12" s="22">
        <v>101</v>
      </c>
      <c r="F12" s="127">
        <v>1152.2</v>
      </c>
    </row>
    <row r="13" spans="1:6" ht="15.75" thickBot="1" x14ac:dyDescent="0.3">
      <c r="A13" s="226"/>
      <c r="B13" s="22" t="s">
        <v>389</v>
      </c>
      <c r="C13" s="22" t="s">
        <v>367</v>
      </c>
      <c r="D13" s="22" t="s">
        <v>388</v>
      </c>
      <c r="E13" s="22">
        <v>74</v>
      </c>
      <c r="F13" s="127">
        <v>888</v>
      </c>
    </row>
    <row r="14" spans="1:6" ht="15.75" thickBot="1" x14ac:dyDescent="0.3">
      <c r="A14" s="226"/>
      <c r="B14" s="22" t="s">
        <v>395</v>
      </c>
      <c r="C14" s="22" t="s">
        <v>387</v>
      </c>
      <c r="D14" s="22" t="s">
        <v>396</v>
      </c>
      <c r="E14" s="22">
        <v>74</v>
      </c>
      <c r="F14" s="127">
        <v>846</v>
      </c>
    </row>
    <row r="15" spans="1:6" ht="15.75" thickBot="1" x14ac:dyDescent="0.3">
      <c r="A15" s="226"/>
      <c r="B15" s="22" t="s">
        <v>399</v>
      </c>
      <c r="C15" s="22" t="s">
        <v>367</v>
      </c>
      <c r="D15" s="22" t="s">
        <v>400</v>
      </c>
      <c r="E15" s="22">
        <v>175</v>
      </c>
      <c r="F15" s="127">
        <v>1447.6</v>
      </c>
    </row>
    <row r="16" spans="1:6" ht="15.75" thickBot="1" x14ac:dyDescent="0.3">
      <c r="A16" s="226"/>
      <c r="B16" s="22" t="s">
        <v>406</v>
      </c>
      <c r="C16" s="22" t="s">
        <v>387</v>
      </c>
      <c r="D16" s="22" t="s">
        <v>407</v>
      </c>
      <c r="E16" s="22">
        <v>222</v>
      </c>
      <c r="F16" s="127">
        <v>1114</v>
      </c>
    </row>
    <row r="17" spans="1:6" ht="15.75" thickBot="1" x14ac:dyDescent="0.3">
      <c r="A17" s="226"/>
      <c r="B17" s="22" t="s">
        <v>408</v>
      </c>
      <c r="C17" s="22" t="s">
        <v>367</v>
      </c>
      <c r="D17" s="22" t="s">
        <v>409</v>
      </c>
      <c r="E17" s="22">
        <v>47</v>
      </c>
      <c r="F17" s="127">
        <v>526.5</v>
      </c>
    </row>
    <row r="18" spans="1:6" ht="15.75" thickBot="1" x14ac:dyDescent="0.3">
      <c r="A18" s="226"/>
      <c r="B18" s="22" t="s">
        <v>410</v>
      </c>
      <c r="C18" s="22" t="s">
        <v>365</v>
      </c>
      <c r="D18" s="22" t="s">
        <v>409</v>
      </c>
      <c r="E18" s="22">
        <v>18.8</v>
      </c>
      <c r="F18" s="127">
        <v>909</v>
      </c>
    </row>
    <row r="19" spans="1:6" ht="15.75" thickBot="1" x14ac:dyDescent="0.3">
      <c r="A19" s="226"/>
      <c r="B19" s="22" t="s">
        <v>411</v>
      </c>
      <c r="C19" s="22" t="s">
        <v>373</v>
      </c>
      <c r="D19" s="22" t="s">
        <v>409</v>
      </c>
      <c r="E19" s="22">
        <v>18.8</v>
      </c>
      <c r="F19" s="127">
        <v>836</v>
      </c>
    </row>
    <row r="20" spans="1:6" ht="15.75" thickBot="1" x14ac:dyDescent="0.3">
      <c r="A20" s="226"/>
      <c r="B20" s="22" t="s">
        <v>412</v>
      </c>
      <c r="C20" s="22" t="s">
        <v>367</v>
      </c>
      <c r="D20" s="22" t="s">
        <v>409</v>
      </c>
      <c r="E20" s="22">
        <v>18.8</v>
      </c>
      <c r="F20" s="127">
        <v>836.6</v>
      </c>
    </row>
    <row r="21" spans="1:6" ht="15.75" thickBot="1" x14ac:dyDescent="0.3">
      <c r="A21" s="226"/>
      <c r="B21" s="22" t="s">
        <v>413</v>
      </c>
      <c r="C21" s="22" t="s">
        <v>367</v>
      </c>
      <c r="D21" s="22" t="s">
        <v>409</v>
      </c>
      <c r="E21" s="22">
        <v>18.8</v>
      </c>
      <c r="F21" s="127">
        <v>816</v>
      </c>
    </row>
    <row r="22" spans="1:6" ht="15.75" thickBot="1" x14ac:dyDescent="0.3">
      <c r="A22" s="226"/>
      <c r="B22" s="22" t="s">
        <v>414</v>
      </c>
      <c r="C22" s="22" t="s">
        <v>367</v>
      </c>
      <c r="D22" s="22" t="s">
        <v>409</v>
      </c>
      <c r="E22" s="22">
        <v>18.8</v>
      </c>
      <c r="F22" s="127">
        <v>622.20000000000005</v>
      </c>
    </row>
    <row r="23" spans="1:6" s="91" customFormat="1" ht="15.75" thickBot="1" x14ac:dyDescent="0.3">
      <c r="A23" s="226"/>
      <c r="B23" s="164" t="s">
        <v>416</v>
      </c>
      <c r="C23" s="164" t="s">
        <v>373</v>
      </c>
      <c r="D23" s="164" t="s">
        <v>417</v>
      </c>
      <c r="E23" s="164">
        <v>74</v>
      </c>
      <c r="F23" s="164">
        <v>846</v>
      </c>
    </row>
    <row r="24" spans="1:6" s="91" customFormat="1" ht="16.5" thickTop="1" thickBot="1" x14ac:dyDescent="0.3">
      <c r="A24" s="226"/>
      <c r="B24" s="165" t="s">
        <v>418</v>
      </c>
      <c r="C24" s="165" t="s">
        <v>373</v>
      </c>
      <c r="D24" s="165" t="s">
        <v>417</v>
      </c>
      <c r="E24" s="165">
        <v>74</v>
      </c>
      <c r="F24" s="165">
        <v>885</v>
      </c>
    </row>
    <row r="25" spans="1:6" s="91" customFormat="1" ht="16.5" thickTop="1" thickBot="1" x14ac:dyDescent="0.3">
      <c r="A25" s="226"/>
      <c r="B25" s="165" t="s">
        <v>419</v>
      </c>
      <c r="C25" s="165" t="s">
        <v>367</v>
      </c>
      <c r="D25" s="165" t="s">
        <v>417</v>
      </c>
      <c r="E25" s="165">
        <v>74</v>
      </c>
      <c r="F25" s="165">
        <v>1026</v>
      </c>
    </row>
    <row r="26" spans="1:6" s="91" customFormat="1" ht="16.5" thickTop="1" thickBot="1" x14ac:dyDescent="0.3">
      <c r="A26" s="226"/>
      <c r="B26" s="165" t="s">
        <v>427</v>
      </c>
      <c r="C26" s="165" t="s">
        <v>373</v>
      </c>
      <c r="D26" s="165" t="s">
        <v>428</v>
      </c>
      <c r="E26" s="165">
        <v>109</v>
      </c>
      <c r="F26" s="165">
        <v>1044</v>
      </c>
    </row>
    <row r="27" spans="1:6" s="91" customFormat="1" ht="16.5" thickTop="1" thickBot="1" x14ac:dyDescent="0.3">
      <c r="A27" s="226"/>
      <c r="B27" s="165" t="s">
        <v>429</v>
      </c>
      <c r="C27" s="165" t="s">
        <v>373</v>
      </c>
      <c r="D27" s="165" t="s">
        <v>428</v>
      </c>
      <c r="E27" s="165">
        <v>82</v>
      </c>
      <c r="F27" s="165">
        <v>924</v>
      </c>
    </row>
    <row r="28" spans="1:6" s="91" customFormat="1" ht="16.5" thickTop="1" thickBot="1" x14ac:dyDescent="0.3">
      <c r="A28" s="226"/>
      <c r="B28" s="165" t="s">
        <v>435</v>
      </c>
      <c r="C28" s="165" t="s">
        <v>387</v>
      </c>
      <c r="D28" s="165" t="s">
        <v>436</v>
      </c>
      <c r="E28" s="165">
        <v>140</v>
      </c>
      <c r="F28" s="165">
        <v>1133.5999999999999</v>
      </c>
    </row>
    <row r="29" spans="1:6" s="91" customFormat="1" ht="16.5" thickTop="1" thickBot="1" x14ac:dyDescent="0.3">
      <c r="A29" s="226"/>
      <c r="B29" s="165" t="s">
        <v>439</v>
      </c>
      <c r="C29" s="165" t="s">
        <v>373</v>
      </c>
      <c r="D29" s="165" t="s">
        <v>440</v>
      </c>
      <c r="E29" s="165">
        <v>128</v>
      </c>
      <c r="F29" s="165">
        <v>1220.4000000000001</v>
      </c>
    </row>
    <row r="30" spans="1:6" s="91" customFormat="1" ht="16.5" thickTop="1" thickBot="1" x14ac:dyDescent="0.3">
      <c r="A30" s="226"/>
      <c r="B30" s="165" t="s">
        <v>450</v>
      </c>
      <c r="C30" s="165" t="s">
        <v>387</v>
      </c>
      <c r="D30" s="165" t="s">
        <v>451</v>
      </c>
      <c r="E30" s="165">
        <v>162</v>
      </c>
      <c r="F30" s="165">
        <v>1314</v>
      </c>
    </row>
    <row r="31" spans="1:6" s="91" customFormat="1" ht="27" thickTop="1" thickBot="1" x14ac:dyDescent="0.3">
      <c r="A31" s="226"/>
      <c r="B31" s="165" t="s">
        <v>461</v>
      </c>
      <c r="C31" s="165" t="s">
        <v>373</v>
      </c>
      <c r="D31" s="165" t="s">
        <v>460</v>
      </c>
      <c r="E31" s="165">
        <v>148</v>
      </c>
      <c r="F31" s="165">
        <v>548.20000000000005</v>
      </c>
    </row>
    <row r="32" spans="1:6" s="91" customFormat="1" ht="16.5" thickTop="1" thickBot="1" x14ac:dyDescent="0.3">
      <c r="A32" s="226"/>
      <c r="B32" s="165" t="s">
        <v>462</v>
      </c>
      <c r="C32" s="165" t="s">
        <v>373</v>
      </c>
      <c r="D32" s="165" t="s">
        <v>463</v>
      </c>
      <c r="E32" s="165">
        <v>74</v>
      </c>
      <c r="F32" s="165">
        <v>1144.8</v>
      </c>
    </row>
    <row r="33" spans="1:6" s="91" customFormat="1" ht="16.5" thickTop="1" thickBot="1" x14ac:dyDescent="0.3">
      <c r="A33" s="226"/>
      <c r="B33" s="165" t="s">
        <v>464</v>
      </c>
      <c r="C33" s="165" t="s">
        <v>387</v>
      </c>
      <c r="D33" s="165" t="s">
        <v>463</v>
      </c>
      <c r="E33" s="165">
        <v>74</v>
      </c>
      <c r="F33" s="165">
        <v>437.4</v>
      </c>
    </row>
    <row r="34" spans="1:6" s="91" customFormat="1" ht="16.5" thickTop="1" thickBot="1" x14ac:dyDescent="0.3">
      <c r="A34" s="226"/>
      <c r="B34" s="165" t="s">
        <v>465</v>
      </c>
      <c r="C34" s="165" t="s">
        <v>367</v>
      </c>
      <c r="D34" s="165" t="s">
        <v>463</v>
      </c>
      <c r="E34" s="165">
        <v>74</v>
      </c>
      <c r="F34" s="165">
        <v>1387.8</v>
      </c>
    </row>
    <row r="35" spans="1:6" s="91" customFormat="1" ht="16.5" thickTop="1" thickBot="1" x14ac:dyDescent="0.3">
      <c r="A35" s="226"/>
      <c r="B35" s="165" t="s">
        <v>466</v>
      </c>
      <c r="C35" s="165" t="s">
        <v>387</v>
      </c>
      <c r="D35" s="165" t="s">
        <v>467</v>
      </c>
      <c r="E35" s="165">
        <v>74</v>
      </c>
      <c r="F35" s="165">
        <v>106.4</v>
      </c>
    </row>
    <row r="36" spans="1:6" s="91" customFormat="1" ht="16.5" thickTop="1" thickBot="1" x14ac:dyDescent="0.3">
      <c r="A36" s="226"/>
      <c r="B36" s="165" t="s">
        <v>468</v>
      </c>
      <c r="C36" s="165" t="s">
        <v>373</v>
      </c>
      <c r="D36" s="165" t="s">
        <v>467</v>
      </c>
      <c r="E36" s="165">
        <v>74</v>
      </c>
      <c r="F36" s="165">
        <v>530</v>
      </c>
    </row>
    <row r="37" spans="1:6" s="91" customFormat="1" ht="16.5" thickTop="1" thickBot="1" x14ac:dyDescent="0.3">
      <c r="A37" s="226"/>
      <c r="B37" s="165" t="s">
        <v>472</v>
      </c>
      <c r="C37" s="165" t="s">
        <v>373</v>
      </c>
      <c r="D37" s="165" t="s">
        <v>473</v>
      </c>
      <c r="E37" s="165">
        <v>113</v>
      </c>
      <c r="F37" s="165">
        <v>1113</v>
      </c>
    </row>
    <row r="38" spans="1:6" s="91" customFormat="1" ht="16.5" thickTop="1" thickBot="1" x14ac:dyDescent="0.3">
      <c r="A38" s="226"/>
      <c r="B38" s="165" t="s">
        <v>474</v>
      </c>
      <c r="C38" s="165" t="s">
        <v>373</v>
      </c>
      <c r="D38" s="165" t="s">
        <v>473</v>
      </c>
      <c r="E38" s="121">
        <v>109</v>
      </c>
      <c r="F38" s="128">
        <v>1250.4000000000001</v>
      </c>
    </row>
    <row r="39" spans="1:6" ht="16.5" thickTop="1" thickBot="1" x14ac:dyDescent="0.3">
      <c r="A39" s="227" t="s">
        <v>275</v>
      </c>
      <c r="B39" s="135" t="s">
        <v>382</v>
      </c>
      <c r="C39" s="122" t="s">
        <v>383</v>
      </c>
      <c r="D39" s="122" t="s">
        <v>379</v>
      </c>
      <c r="E39" s="122">
        <v>4</v>
      </c>
      <c r="F39" s="129">
        <v>420</v>
      </c>
    </row>
    <row r="40" spans="1:6" ht="16.5" thickTop="1" thickBot="1" x14ac:dyDescent="0.3">
      <c r="A40" s="228"/>
      <c r="B40" s="22" t="s">
        <v>452</v>
      </c>
      <c r="C40" s="22" t="s">
        <v>383</v>
      </c>
      <c r="D40" s="122" t="s">
        <v>451</v>
      </c>
      <c r="E40" s="22">
        <v>32</v>
      </c>
      <c r="F40" s="127">
        <v>600</v>
      </c>
    </row>
    <row r="41" spans="1:6" ht="15.75" thickBot="1" x14ac:dyDescent="0.3">
      <c r="A41" s="228"/>
      <c r="B41" s="22" t="s">
        <v>453</v>
      </c>
      <c r="C41" s="22" t="s">
        <v>383</v>
      </c>
      <c r="D41" s="22" t="s">
        <v>451</v>
      </c>
      <c r="E41" s="22">
        <v>28</v>
      </c>
      <c r="F41" s="126">
        <v>84</v>
      </c>
    </row>
    <row r="42" spans="1:6" ht="15.75" thickBot="1" x14ac:dyDescent="0.3">
      <c r="A42" s="228"/>
      <c r="B42" s="22"/>
      <c r="C42" s="22"/>
      <c r="D42" s="22"/>
      <c r="E42" s="22"/>
      <c r="F42" s="127"/>
    </row>
    <row r="43" spans="1:6" ht="15.75" thickBot="1" x14ac:dyDescent="0.3">
      <c r="A43" s="228"/>
      <c r="B43" s="22"/>
      <c r="C43" s="22"/>
      <c r="D43" s="22"/>
      <c r="E43" s="22"/>
      <c r="F43" s="127"/>
    </row>
    <row r="44" spans="1:6" ht="15.75" thickBot="1" x14ac:dyDescent="0.3">
      <c r="A44" s="228"/>
      <c r="B44" s="22"/>
      <c r="C44" s="22"/>
      <c r="D44" s="22"/>
      <c r="E44" s="22"/>
      <c r="F44" s="127"/>
    </row>
    <row r="45" spans="1:6" s="91" customFormat="1" ht="15.75" thickBot="1" x14ac:dyDescent="0.3">
      <c r="A45" s="228"/>
      <c r="B45" s="22"/>
      <c r="C45" s="22"/>
      <c r="D45" s="22"/>
      <c r="E45" s="22"/>
      <c r="F45" s="127"/>
    </row>
    <row r="46" spans="1:6" s="91" customFormat="1" ht="15.75" thickBot="1" x14ac:dyDescent="0.3">
      <c r="A46" s="228"/>
      <c r="B46" s="22"/>
      <c r="C46" s="22"/>
      <c r="D46" s="22"/>
      <c r="E46" s="22"/>
      <c r="F46" s="127"/>
    </row>
    <row r="47" spans="1:6" s="91" customFormat="1" ht="15.75" thickBot="1" x14ac:dyDescent="0.3">
      <c r="A47" s="228"/>
      <c r="B47" s="22"/>
      <c r="C47" s="22"/>
      <c r="D47" s="22"/>
      <c r="E47" s="22"/>
      <c r="F47" s="127"/>
    </row>
    <row r="48" spans="1:6" s="91" customFormat="1" ht="15.75" thickBot="1" x14ac:dyDescent="0.3">
      <c r="A48" s="229"/>
      <c r="B48" s="121"/>
      <c r="C48" s="123"/>
      <c r="D48" s="123"/>
      <c r="E48" s="123"/>
      <c r="F48" s="128"/>
    </row>
    <row r="49" spans="1:7" s="91" customFormat="1" ht="16.5" thickTop="1" thickBot="1" x14ac:dyDescent="0.3">
      <c r="A49" s="230" t="s">
        <v>276</v>
      </c>
      <c r="B49" s="136" t="s">
        <v>437</v>
      </c>
      <c r="C49" s="22" t="s">
        <v>438</v>
      </c>
      <c r="D49" s="22" t="s">
        <v>436</v>
      </c>
      <c r="E49" s="22">
        <v>82</v>
      </c>
      <c r="F49" s="129">
        <v>1367.1</v>
      </c>
    </row>
    <row r="50" spans="1:7" s="91" customFormat="1" ht="15.75" thickBot="1" x14ac:dyDescent="0.3">
      <c r="A50" s="231"/>
      <c r="B50" s="22"/>
      <c r="C50" s="22"/>
      <c r="D50" s="22"/>
      <c r="E50" s="22"/>
      <c r="F50" s="127"/>
    </row>
    <row r="51" spans="1:7" s="91" customFormat="1" ht="15.75" thickBot="1" x14ac:dyDescent="0.3">
      <c r="A51" s="231"/>
      <c r="B51" s="22"/>
      <c r="C51" s="22"/>
      <c r="D51" s="22"/>
      <c r="E51" s="22"/>
      <c r="F51" s="127"/>
    </row>
    <row r="52" spans="1:7" s="91" customFormat="1" ht="15.75" thickBot="1" x14ac:dyDescent="0.3">
      <c r="A52" s="231"/>
      <c r="B52" s="22"/>
      <c r="C52" s="22"/>
      <c r="D52" s="22"/>
      <c r="E52" s="22"/>
      <c r="F52" s="127"/>
    </row>
    <row r="53" spans="1:7" s="91" customFormat="1" ht="15.75" thickBot="1" x14ac:dyDescent="0.3">
      <c r="A53" s="231"/>
      <c r="B53" s="22"/>
      <c r="C53" s="22"/>
      <c r="D53" s="22"/>
      <c r="E53" s="22"/>
      <c r="F53" s="127"/>
    </row>
    <row r="54" spans="1:7" s="91" customFormat="1" ht="15.75" thickBot="1" x14ac:dyDescent="0.3">
      <c r="A54" s="231"/>
      <c r="B54" s="22"/>
      <c r="C54" s="22"/>
      <c r="D54" s="22"/>
      <c r="E54" s="22"/>
      <c r="F54" s="127"/>
    </row>
    <row r="55" spans="1:7" s="91" customFormat="1" ht="15.75" thickBot="1" x14ac:dyDescent="0.3">
      <c r="A55" s="231"/>
      <c r="B55" s="22"/>
      <c r="C55" s="22"/>
      <c r="D55" s="22"/>
      <c r="E55" s="22"/>
      <c r="F55" s="127"/>
    </row>
    <row r="56" spans="1:7" s="91" customFormat="1" ht="15.75" thickBot="1" x14ac:dyDescent="0.3">
      <c r="A56" s="232"/>
      <c r="B56" s="121"/>
      <c r="C56" s="121"/>
      <c r="D56" s="121"/>
      <c r="E56" s="121"/>
      <c r="F56" s="130"/>
    </row>
    <row r="57" spans="1:7" s="91" customFormat="1" ht="15.75" customHeight="1" thickTop="1" thickBot="1" x14ac:dyDescent="0.3">
      <c r="A57" s="222" t="s">
        <v>30</v>
      </c>
      <c r="B57" s="223"/>
      <c r="C57" s="223"/>
      <c r="D57" s="224"/>
      <c r="E57" s="171" t="s">
        <v>540</v>
      </c>
      <c r="F57" s="124">
        <f>SUM(F6:F56)</f>
        <v>32880.900000000009</v>
      </c>
      <c r="G57" s="125"/>
    </row>
    <row r="58" spans="1:7" ht="15.75" thickTop="1" x14ac:dyDescent="0.25">
      <c r="E58" s="120"/>
      <c r="F58" s="120"/>
    </row>
  </sheetData>
  <mergeCells count="4">
    <mergeCell ref="A57:D57"/>
    <mergeCell ref="A6:A38"/>
    <mergeCell ref="A39:A48"/>
    <mergeCell ref="A49:A5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0"/>
  <sheetViews>
    <sheetView topLeftCell="A19" workbookViewId="0">
      <selection activeCell="E40" sqref="E40"/>
    </sheetView>
  </sheetViews>
  <sheetFormatPr defaultRowHeight="15" x14ac:dyDescent="0.25"/>
  <cols>
    <col min="1" max="1" width="37.85546875" customWidth="1"/>
    <col min="2" max="2" width="19" customWidth="1"/>
    <col min="3" max="3" width="28.140625" customWidth="1"/>
    <col min="4" max="4" width="36" customWidth="1"/>
    <col min="5" max="5" width="15.42578125" style="91" customWidth="1"/>
    <col min="6" max="6" width="11.7109375" customWidth="1"/>
  </cols>
  <sheetData>
    <row r="1" spans="1:6" x14ac:dyDescent="0.25">
      <c r="A1" s="20" t="s">
        <v>273</v>
      </c>
    </row>
    <row r="2" spans="1:6" x14ac:dyDescent="0.25">
      <c r="A2" s="19" t="s">
        <v>26</v>
      </c>
    </row>
    <row r="3" spans="1:6" x14ac:dyDescent="0.25">
      <c r="A3" s="19" t="s">
        <v>32</v>
      </c>
    </row>
    <row r="4" spans="1:6" ht="15.75" thickBot="1" x14ac:dyDescent="0.3"/>
    <row r="5" spans="1:6" ht="64.5" thickBot="1" x14ac:dyDescent="0.3">
      <c r="A5" s="23" t="s">
        <v>27</v>
      </c>
      <c r="B5" s="23" t="s">
        <v>29</v>
      </c>
      <c r="C5" s="26" t="s">
        <v>33</v>
      </c>
      <c r="D5" s="23" t="s">
        <v>28</v>
      </c>
      <c r="E5" s="26" t="s">
        <v>499</v>
      </c>
      <c r="F5" s="26" t="s">
        <v>500</v>
      </c>
    </row>
    <row r="6" spans="1:6" ht="15.75" thickBot="1" x14ac:dyDescent="0.3">
      <c r="A6" s="25" t="s">
        <v>369</v>
      </c>
      <c r="B6" s="25" t="s">
        <v>370</v>
      </c>
      <c r="C6" s="22" t="s">
        <v>481</v>
      </c>
      <c r="D6" s="25" t="s">
        <v>377</v>
      </c>
      <c r="E6" s="22">
        <v>28.2</v>
      </c>
      <c r="F6" s="22"/>
    </row>
    <row r="7" spans="1:6" ht="15.75" thickBot="1" x14ac:dyDescent="0.3">
      <c r="A7" s="21" t="s">
        <v>371</v>
      </c>
      <c r="B7" s="22" t="s">
        <v>367</v>
      </c>
      <c r="C7" s="22" t="s">
        <v>480</v>
      </c>
      <c r="D7" s="25" t="s">
        <v>377</v>
      </c>
      <c r="E7" s="22">
        <v>37.6</v>
      </c>
      <c r="F7" s="22"/>
    </row>
    <row r="8" spans="1:6" ht="15.75" thickBot="1" x14ac:dyDescent="0.3">
      <c r="A8" s="21" t="s">
        <v>375</v>
      </c>
      <c r="B8" s="22" t="s">
        <v>376</v>
      </c>
      <c r="C8" s="22" t="s">
        <v>482</v>
      </c>
      <c r="D8" s="22" t="s">
        <v>374</v>
      </c>
      <c r="E8" s="22">
        <v>74</v>
      </c>
      <c r="F8" s="22"/>
    </row>
    <row r="9" spans="1:6" s="91" customFormat="1" ht="26.25" thickBot="1" x14ac:dyDescent="0.3">
      <c r="A9" s="21" t="s">
        <v>384</v>
      </c>
      <c r="B9" s="22" t="s">
        <v>385</v>
      </c>
      <c r="C9" s="22" t="s">
        <v>483</v>
      </c>
      <c r="D9" s="22" t="s">
        <v>379</v>
      </c>
      <c r="E9" s="22">
        <v>9.4</v>
      </c>
      <c r="F9" s="22"/>
    </row>
    <row r="10" spans="1:6" ht="15.75" thickBot="1" x14ac:dyDescent="0.3">
      <c r="A10" s="21" t="s">
        <v>390</v>
      </c>
      <c r="B10" s="22" t="s">
        <v>391</v>
      </c>
      <c r="C10" s="22" t="s">
        <v>482</v>
      </c>
      <c r="D10" s="22" t="s">
        <v>388</v>
      </c>
      <c r="E10" s="22">
        <v>47</v>
      </c>
      <c r="F10" s="22"/>
    </row>
    <row r="11" spans="1:6" ht="15.75" thickBot="1" x14ac:dyDescent="0.3">
      <c r="A11" s="21" t="s">
        <v>392</v>
      </c>
      <c r="B11" s="22" t="s">
        <v>387</v>
      </c>
      <c r="C11" s="22" t="s">
        <v>484</v>
      </c>
      <c r="D11" s="22" t="s">
        <v>393</v>
      </c>
      <c r="E11" s="22">
        <v>175</v>
      </c>
      <c r="F11" s="22"/>
    </row>
    <row r="12" spans="1:6" ht="26.25" thickBot="1" x14ac:dyDescent="0.3">
      <c r="A12" s="21" t="s">
        <v>394</v>
      </c>
      <c r="B12" s="22" t="s">
        <v>370</v>
      </c>
      <c r="C12" s="22" t="s">
        <v>482</v>
      </c>
      <c r="D12" s="22" t="s">
        <v>442</v>
      </c>
      <c r="E12" s="22">
        <v>94</v>
      </c>
      <c r="F12" s="22"/>
    </row>
    <row r="13" spans="1:6" ht="26.25" thickBot="1" x14ac:dyDescent="0.3">
      <c r="A13" s="21" t="s">
        <v>398</v>
      </c>
      <c r="B13" s="22" t="s">
        <v>370</v>
      </c>
      <c r="C13" s="22" t="s">
        <v>482</v>
      </c>
      <c r="D13" s="25" t="s">
        <v>441</v>
      </c>
      <c r="E13" s="22">
        <v>121</v>
      </c>
      <c r="F13" s="22"/>
    </row>
    <row r="14" spans="1:6" ht="15.75" thickBot="1" x14ac:dyDescent="0.3">
      <c r="A14" s="21" t="s">
        <v>401</v>
      </c>
      <c r="B14" s="22" t="s">
        <v>402</v>
      </c>
      <c r="C14" s="22" t="s">
        <v>482</v>
      </c>
      <c r="D14" s="22" t="s">
        <v>400</v>
      </c>
      <c r="E14" s="22">
        <v>47</v>
      </c>
      <c r="F14" s="22"/>
    </row>
    <row r="15" spans="1:6" ht="15.75" thickBot="1" x14ac:dyDescent="0.3">
      <c r="A15" s="21" t="s">
        <v>403</v>
      </c>
      <c r="B15" s="22" t="s">
        <v>387</v>
      </c>
      <c r="C15" s="22" t="s">
        <v>485</v>
      </c>
      <c r="D15" s="22" t="s">
        <v>404</v>
      </c>
      <c r="E15" s="22">
        <v>113</v>
      </c>
      <c r="F15" s="22"/>
    </row>
    <row r="16" spans="1:6" ht="15.75" thickBot="1" x14ac:dyDescent="0.3">
      <c r="A16" s="21" t="s">
        <v>405</v>
      </c>
      <c r="B16" s="22" t="s">
        <v>370</v>
      </c>
      <c r="C16" s="22" t="s">
        <v>487</v>
      </c>
      <c r="D16" s="22" t="s">
        <v>404</v>
      </c>
      <c r="E16" s="22">
        <v>109</v>
      </c>
      <c r="F16" s="22"/>
    </row>
    <row r="17" spans="1:6" ht="15.75" thickBot="1" x14ac:dyDescent="0.3">
      <c r="A17" s="21" t="s">
        <v>415</v>
      </c>
      <c r="B17" s="22" t="s">
        <v>387</v>
      </c>
      <c r="C17" s="22" t="s">
        <v>486</v>
      </c>
      <c r="D17" s="22" t="s">
        <v>409</v>
      </c>
      <c r="E17" s="22">
        <v>81</v>
      </c>
      <c r="F17" s="22"/>
    </row>
    <row r="18" spans="1:6" ht="15.75" thickBot="1" x14ac:dyDescent="0.3">
      <c r="A18" s="21" t="s">
        <v>420</v>
      </c>
      <c r="B18" s="22" t="s">
        <v>367</v>
      </c>
      <c r="C18" s="22" t="s">
        <v>487</v>
      </c>
      <c r="D18" s="22" t="s">
        <v>421</v>
      </c>
      <c r="E18" s="22">
        <v>134.4</v>
      </c>
      <c r="F18" s="22"/>
    </row>
    <row r="19" spans="1:6" ht="15.75" thickBot="1" x14ac:dyDescent="0.3">
      <c r="A19" s="21" t="s">
        <v>422</v>
      </c>
      <c r="B19" s="22" t="s">
        <v>387</v>
      </c>
      <c r="C19" s="22" t="s">
        <v>487</v>
      </c>
      <c r="D19" s="22" t="s">
        <v>421</v>
      </c>
      <c r="E19" s="22">
        <v>62</v>
      </c>
      <c r="F19" s="22"/>
    </row>
    <row r="20" spans="1:6" ht="15.75" thickBot="1" x14ac:dyDescent="0.3">
      <c r="A20" s="21" t="s">
        <v>423</v>
      </c>
      <c r="B20" s="22" t="s">
        <v>367</v>
      </c>
      <c r="C20" s="22" t="s">
        <v>488</v>
      </c>
      <c r="D20" s="22" t="s">
        <v>421</v>
      </c>
      <c r="E20" s="22">
        <v>25.6</v>
      </c>
      <c r="F20" s="22"/>
    </row>
    <row r="21" spans="1:6" ht="15.75" thickBot="1" x14ac:dyDescent="0.3">
      <c r="A21" s="21" t="s">
        <v>424</v>
      </c>
      <c r="B21" s="22" t="s">
        <v>387</v>
      </c>
      <c r="C21" s="22" t="s">
        <v>489</v>
      </c>
      <c r="D21" s="22" t="s">
        <v>425</v>
      </c>
      <c r="E21" s="22">
        <v>200.4</v>
      </c>
      <c r="F21" s="22"/>
    </row>
    <row r="22" spans="1:6" ht="15.75" thickBot="1" x14ac:dyDescent="0.3">
      <c r="A22" s="21" t="s">
        <v>426</v>
      </c>
      <c r="B22" s="22"/>
      <c r="C22" s="22" t="s">
        <v>497</v>
      </c>
      <c r="D22" s="22" t="s">
        <v>425</v>
      </c>
      <c r="E22" s="22">
        <v>21.6</v>
      </c>
      <c r="F22" s="22"/>
    </row>
    <row r="23" spans="1:6" ht="15.75" thickBot="1" x14ac:dyDescent="0.3">
      <c r="A23" s="21" t="s">
        <v>430</v>
      </c>
      <c r="B23" s="22" t="s">
        <v>387</v>
      </c>
      <c r="C23" s="22" t="s">
        <v>490</v>
      </c>
      <c r="D23" s="22" t="s">
        <v>428</v>
      </c>
      <c r="E23" s="22">
        <v>31</v>
      </c>
      <c r="F23" s="22"/>
    </row>
    <row r="24" spans="1:6" ht="15.75" thickBot="1" x14ac:dyDescent="0.3">
      <c r="A24" s="21" t="s">
        <v>431</v>
      </c>
      <c r="B24" s="22" t="s">
        <v>387</v>
      </c>
      <c r="C24" s="22" t="s">
        <v>490</v>
      </c>
      <c r="D24" s="22" t="s">
        <v>432</v>
      </c>
      <c r="E24" s="22">
        <v>108</v>
      </c>
      <c r="F24" s="22"/>
    </row>
    <row r="25" spans="1:6" ht="15.75" thickBot="1" x14ac:dyDescent="0.3">
      <c r="A25" s="21" t="s">
        <v>433</v>
      </c>
      <c r="B25" s="22" t="s">
        <v>367</v>
      </c>
      <c r="C25" s="22" t="s">
        <v>481</v>
      </c>
      <c r="D25" s="22" t="s">
        <v>432</v>
      </c>
      <c r="E25" s="22">
        <v>74</v>
      </c>
      <c r="F25" s="22"/>
    </row>
    <row r="26" spans="1:6" ht="15.75" thickBot="1" x14ac:dyDescent="0.3">
      <c r="A26" s="21" t="s">
        <v>434</v>
      </c>
      <c r="B26" s="22" t="s">
        <v>385</v>
      </c>
      <c r="C26" s="22" t="s">
        <v>490</v>
      </c>
      <c r="D26" s="22" t="s">
        <v>432</v>
      </c>
      <c r="E26" s="22">
        <v>40</v>
      </c>
      <c r="F26" s="22"/>
    </row>
    <row r="27" spans="1:6" ht="15.75" thickBot="1" x14ac:dyDescent="0.3">
      <c r="A27" s="21" t="s">
        <v>443</v>
      </c>
      <c r="B27" s="22" t="s">
        <v>387</v>
      </c>
      <c r="C27" s="22" t="s">
        <v>491</v>
      </c>
      <c r="D27" s="22" t="s">
        <v>444</v>
      </c>
      <c r="E27" s="22">
        <v>162</v>
      </c>
      <c r="F27" s="22"/>
    </row>
    <row r="28" spans="1:6" ht="15.75" thickBot="1" x14ac:dyDescent="0.3">
      <c r="A28" s="21" t="s">
        <v>445</v>
      </c>
      <c r="B28" s="22" t="s">
        <v>385</v>
      </c>
      <c r="C28" s="22" t="s">
        <v>492</v>
      </c>
      <c r="D28" s="22" t="s">
        <v>444</v>
      </c>
      <c r="E28" s="22">
        <v>60</v>
      </c>
      <c r="F28" s="22"/>
    </row>
    <row r="29" spans="1:6" ht="15.75" thickBot="1" x14ac:dyDescent="0.3">
      <c r="A29" s="21" t="s">
        <v>446</v>
      </c>
      <c r="B29" s="22" t="s">
        <v>387</v>
      </c>
      <c r="C29" s="22" t="s">
        <v>493</v>
      </c>
      <c r="D29" s="22" t="s">
        <v>447</v>
      </c>
      <c r="E29" s="22">
        <v>74</v>
      </c>
      <c r="F29" s="22"/>
    </row>
    <row r="30" spans="1:6" ht="15.75" thickBot="1" x14ac:dyDescent="0.3">
      <c r="A30" s="21" t="s">
        <v>448</v>
      </c>
      <c r="B30" s="22" t="s">
        <v>370</v>
      </c>
      <c r="C30" s="22" t="s">
        <v>493</v>
      </c>
      <c r="D30" s="22" t="s">
        <v>447</v>
      </c>
      <c r="E30" s="22">
        <v>74</v>
      </c>
      <c r="F30" s="22"/>
    </row>
    <row r="31" spans="1:6" s="91" customFormat="1" ht="15.75" thickBot="1" x14ac:dyDescent="0.3">
      <c r="A31" s="21" t="s">
        <v>449</v>
      </c>
      <c r="B31" s="22" t="s">
        <v>370</v>
      </c>
      <c r="C31" s="22" t="s">
        <v>493</v>
      </c>
      <c r="D31" s="22" t="s">
        <v>447</v>
      </c>
      <c r="E31" s="22">
        <v>74</v>
      </c>
      <c r="F31" s="22"/>
    </row>
    <row r="32" spans="1:6" s="91" customFormat="1" ht="39" thickBot="1" x14ac:dyDescent="0.3">
      <c r="A32" s="21" t="s">
        <v>454</v>
      </c>
      <c r="B32" s="22" t="s">
        <v>370</v>
      </c>
      <c r="C32" s="22" t="s">
        <v>493</v>
      </c>
      <c r="D32" s="22" t="s">
        <v>475</v>
      </c>
      <c r="E32" s="22">
        <v>243</v>
      </c>
      <c r="F32" s="22"/>
    </row>
    <row r="33" spans="1:6" s="91" customFormat="1" ht="26.25" thickBot="1" x14ac:dyDescent="0.3">
      <c r="A33" s="21" t="s">
        <v>456</v>
      </c>
      <c r="B33" s="22"/>
      <c r="C33" s="22" t="s">
        <v>495</v>
      </c>
      <c r="D33" s="22" t="s">
        <v>455</v>
      </c>
      <c r="E33" s="22">
        <v>130.19999999999999</v>
      </c>
      <c r="F33" s="22"/>
    </row>
    <row r="34" spans="1:6" s="91" customFormat="1" ht="15.75" thickBot="1" x14ac:dyDescent="0.3">
      <c r="A34" s="21" t="s">
        <v>457</v>
      </c>
      <c r="B34" s="22"/>
      <c r="C34" s="22" t="s">
        <v>494</v>
      </c>
      <c r="D34" s="22" t="s">
        <v>455</v>
      </c>
      <c r="E34" s="22">
        <v>10.8</v>
      </c>
      <c r="F34" s="22"/>
    </row>
    <row r="35" spans="1:6" s="91" customFormat="1" ht="26.25" thickBot="1" x14ac:dyDescent="0.3">
      <c r="A35" s="21" t="s">
        <v>458</v>
      </c>
      <c r="B35" s="22" t="s">
        <v>459</v>
      </c>
      <c r="C35" s="22" t="s">
        <v>492</v>
      </c>
      <c r="D35" s="22" t="s">
        <v>460</v>
      </c>
      <c r="E35" s="22">
        <v>74</v>
      </c>
      <c r="F35" s="22"/>
    </row>
    <row r="36" spans="1:6" s="91" customFormat="1" ht="15.75" thickBot="1" x14ac:dyDescent="0.3">
      <c r="A36" s="21" t="s">
        <v>469</v>
      </c>
      <c r="B36" s="22" t="s">
        <v>370</v>
      </c>
      <c r="C36" s="22" t="s">
        <v>496</v>
      </c>
      <c r="D36" s="22" t="s">
        <v>467</v>
      </c>
      <c r="E36" s="22">
        <v>33.6</v>
      </c>
      <c r="F36" s="22"/>
    </row>
    <row r="37" spans="1:6" s="91" customFormat="1" ht="15.75" thickBot="1" x14ac:dyDescent="0.3">
      <c r="A37" s="21" t="s">
        <v>470</v>
      </c>
      <c r="B37" s="22" t="s">
        <v>370</v>
      </c>
      <c r="C37" s="22" t="s">
        <v>496</v>
      </c>
      <c r="D37" s="22" t="s">
        <v>467</v>
      </c>
      <c r="E37" s="22">
        <v>20.2</v>
      </c>
      <c r="F37" s="22"/>
    </row>
    <row r="38" spans="1:6" s="91" customFormat="1" ht="15.75" thickBot="1" x14ac:dyDescent="0.3">
      <c r="A38" s="21" t="s">
        <v>471</v>
      </c>
      <c r="B38" s="22" t="s">
        <v>370</v>
      </c>
      <c r="C38" s="22" t="s">
        <v>496</v>
      </c>
      <c r="D38" s="22" t="s">
        <v>467</v>
      </c>
      <c r="E38" s="22">
        <v>20.2</v>
      </c>
      <c r="F38" s="22"/>
    </row>
    <row r="39" spans="1:6" s="91" customFormat="1" ht="26.25" thickBot="1" x14ac:dyDescent="0.3">
      <c r="A39" s="21" t="s">
        <v>476</v>
      </c>
      <c r="B39" s="22" t="s">
        <v>376</v>
      </c>
      <c r="C39" s="22" t="s">
        <v>487</v>
      </c>
      <c r="D39" s="22" t="s">
        <v>477</v>
      </c>
      <c r="E39" s="22">
        <v>60</v>
      </c>
      <c r="F39" s="22"/>
    </row>
    <row r="40" spans="1:6" ht="15.75" thickBot="1" x14ac:dyDescent="0.3">
      <c r="A40" s="233" t="s">
        <v>30</v>
      </c>
      <c r="B40" s="234"/>
      <c r="C40" s="234"/>
      <c r="D40" s="235"/>
      <c r="E40" s="172" t="s">
        <v>541</v>
      </c>
      <c r="F40" s="117">
        <f>SUM(F6:F22)</f>
        <v>0</v>
      </c>
    </row>
  </sheetData>
  <mergeCells count="1">
    <mergeCell ref="A40:D4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8EC10-3A56-4601-9AD6-FCDF5B7B9622}">
  <dimension ref="A1:T100"/>
  <sheetViews>
    <sheetView workbookViewId="0">
      <selection activeCell="E84" sqref="E84:G85"/>
    </sheetView>
  </sheetViews>
  <sheetFormatPr defaultRowHeight="15" x14ac:dyDescent="0.25"/>
  <cols>
    <col min="1" max="19" width="9.140625" style="91"/>
    <col min="20" max="20" width="13.85546875" style="91" customWidth="1"/>
    <col min="21" max="16384" width="9.140625" style="91"/>
  </cols>
  <sheetData>
    <row r="1" spans="1:20" x14ac:dyDescent="0.25">
      <c r="A1" s="307" t="s">
        <v>254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9"/>
    </row>
    <row r="2" spans="1:20" ht="15.75" thickBot="1" x14ac:dyDescent="0.3">
      <c r="A2" s="310" t="s">
        <v>34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2"/>
    </row>
    <row r="3" spans="1:20" ht="15.75" thickBot="1" x14ac:dyDescent="0.3">
      <c r="A3" s="269" t="s">
        <v>255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1"/>
    </row>
    <row r="4" spans="1:20" ht="15.75" thickBot="1" x14ac:dyDescent="0.3">
      <c r="A4" s="249" t="s">
        <v>35</v>
      </c>
      <c r="B4" s="250"/>
      <c r="C4" s="251"/>
      <c r="D4" s="249" t="s">
        <v>36</v>
      </c>
      <c r="E4" s="250"/>
      <c r="F4" s="250"/>
      <c r="G4" s="250"/>
      <c r="H4" s="250"/>
      <c r="I4" s="251"/>
      <c r="J4" s="249" t="s">
        <v>37</v>
      </c>
      <c r="K4" s="250"/>
      <c r="L4" s="251"/>
      <c r="M4" s="249" t="s">
        <v>38</v>
      </c>
      <c r="N4" s="250"/>
      <c r="O4" s="250"/>
      <c r="P4" s="250"/>
      <c r="Q4" s="251"/>
      <c r="R4" s="249" t="s">
        <v>39</v>
      </c>
      <c r="S4" s="250"/>
      <c r="T4" s="251"/>
    </row>
    <row r="5" spans="1:20" ht="15.75" thickBot="1" x14ac:dyDescent="0.3">
      <c r="A5" s="299" t="s">
        <v>291</v>
      </c>
      <c r="B5" s="300"/>
      <c r="C5" s="301"/>
      <c r="D5" s="299" t="s">
        <v>292</v>
      </c>
      <c r="E5" s="300"/>
      <c r="F5" s="300"/>
      <c r="G5" s="300"/>
      <c r="H5" s="300"/>
      <c r="I5" s="301"/>
      <c r="J5" s="299" t="s">
        <v>293</v>
      </c>
      <c r="K5" s="300"/>
      <c r="L5" s="301"/>
      <c r="M5" s="299" t="s">
        <v>294</v>
      </c>
      <c r="N5" s="300"/>
      <c r="O5" s="300"/>
      <c r="P5" s="300"/>
      <c r="Q5" s="301"/>
      <c r="R5" s="299" t="s">
        <v>295</v>
      </c>
      <c r="S5" s="300"/>
      <c r="T5" s="301"/>
    </row>
    <row r="6" spans="1:20" ht="15.75" thickBot="1" x14ac:dyDescent="0.3">
      <c r="A6" s="302"/>
      <c r="B6" s="303"/>
      <c r="C6" s="304"/>
      <c r="D6" s="302"/>
      <c r="E6" s="305"/>
      <c r="F6" s="305"/>
      <c r="G6" s="305"/>
      <c r="H6" s="305"/>
      <c r="I6" s="306"/>
      <c r="J6" s="302"/>
      <c r="K6" s="305"/>
      <c r="L6" s="306"/>
      <c r="M6" s="302"/>
      <c r="N6" s="305"/>
      <c r="O6" s="305"/>
      <c r="P6" s="305"/>
      <c r="Q6" s="306"/>
      <c r="R6" s="302"/>
      <c r="S6" s="305"/>
      <c r="T6" s="306"/>
    </row>
    <row r="7" spans="1:20" ht="15.75" thickBot="1" x14ac:dyDescent="0.3">
      <c r="A7" s="302"/>
      <c r="B7" s="305"/>
      <c r="C7" s="306"/>
      <c r="D7" s="302"/>
      <c r="E7" s="305"/>
      <c r="F7" s="305"/>
      <c r="G7" s="305"/>
      <c r="H7" s="305"/>
      <c r="I7" s="306"/>
      <c r="J7" s="302"/>
      <c r="K7" s="305"/>
      <c r="L7" s="306"/>
      <c r="M7" s="302"/>
      <c r="N7" s="305"/>
      <c r="O7" s="305"/>
      <c r="P7" s="305"/>
      <c r="Q7" s="306"/>
      <c r="R7" s="302"/>
      <c r="S7" s="305"/>
      <c r="T7" s="306"/>
    </row>
    <row r="8" spans="1:20" ht="15.75" thickBot="1" x14ac:dyDescent="0.3">
      <c r="A8" s="236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8"/>
    </row>
    <row r="9" spans="1:20" ht="15.75" thickBot="1" x14ac:dyDescent="0.3">
      <c r="A9" s="269" t="s">
        <v>256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1"/>
    </row>
    <row r="10" spans="1:20" x14ac:dyDescent="0.25">
      <c r="A10" s="272" t="s">
        <v>35</v>
      </c>
      <c r="B10" s="274"/>
      <c r="C10" s="272" t="s">
        <v>40</v>
      </c>
      <c r="D10" s="273"/>
      <c r="E10" s="273"/>
      <c r="F10" s="274"/>
      <c r="G10" s="272" t="s">
        <v>41</v>
      </c>
      <c r="H10" s="273"/>
      <c r="I10" s="273"/>
      <c r="J10" s="274"/>
      <c r="K10" s="272" t="s">
        <v>42</v>
      </c>
      <c r="L10" s="273"/>
      <c r="M10" s="274"/>
      <c r="N10" s="272" t="s">
        <v>43</v>
      </c>
      <c r="O10" s="273"/>
      <c r="P10" s="273"/>
      <c r="Q10" s="273"/>
      <c r="R10" s="274"/>
      <c r="S10" s="272" t="s">
        <v>44</v>
      </c>
      <c r="T10" s="274"/>
    </row>
    <row r="11" spans="1:20" ht="15.75" thickBot="1" x14ac:dyDescent="0.3">
      <c r="A11" s="275"/>
      <c r="B11" s="277"/>
      <c r="C11" s="275"/>
      <c r="D11" s="276"/>
      <c r="E11" s="276"/>
      <c r="F11" s="277"/>
      <c r="G11" s="275"/>
      <c r="H11" s="276"/>
      <c r="I11" s="276"/>
      <c r="J11" s="277"/>
      <c r="K11" s="275"/>
      <c r="L11" s="276"/>
      <c r="M11" s="277"/>
      <c r="N11" s="275"/>
      <c r="O11" s="276"/>
      <c r="P11" s="276"/>
      <c r="Q11" s="276"/>
      <c r="R11" s="277"/>
      <c r="S11" s="275" t="s">
        <v>45</v>
      </c>
      <c r="T11" s="277"/>
    </row>
    <row r="12" spans="1:20" ht="15.75" thickBot="1" x14ac:dyDescent="0.3">
      <c r="A12" s="249" t="s">
        <v>296</v>
      </c>
      <c r="B12" s="251"/>
      <c r="C12" s="141" t="s">
        <v>297</v>
      </c>
      <c r="D12" s="143"/>
      <c r="E12" s="143"/>
      <c r="F12" s="142"/>
      <c r="G12" s="141" t="s">
        <v>298</v>
      </c>
      <c r="H12" s="143"/>
      <c r="I12" s="143"/>
      <c r="J12" s="142"/>
      <c r="K12" s="141">
        <v>32</v>
      </c>
      <c r="L12" s="143"/>
      <c r="M12" s="142"/>
      <c r="N12" s="141"/>
      <c r="O12" s="143"/>
      <c r="P12" s="143"/>
      <c r="Q12" s="143"/>
      <c r="R12" s="142"/>
      <c r="S12" s="141">
        <v>5</v>
      </c>
      <c r="T12" s="142"/>
    </row>
    <row r="13" spans="1:20" ht="15.75" thickBot="1" x14ac:dyDescent="0.3">
      <c r="A13" s="141"/>
      <c r="B13" s="142"/>
      <c r="C13" s="141" t="s">
        <v>299</v>
      </c>
      <c r="D13" s="143"/>
      <c r="E13" s="143"/>
      <c r="F13" s="142"/>
      <c r="G13" s="141" t="s">
        <v>300</v>
      </c>
      <c r="H13" s="143"/>
      <c r="I13" s="143"/>
      <c r="J13" s="142"/>
      <c r="K13" s="141">
        <v>32</v>
      </c>
      <c r="L13" s="143"/>
      <c r="M13" s="142"/>
      <c r="N13" s="141"/>
      <c r="O13" s="143"/>
      <c r="P13" s="143"/>
      <c r="Q13" s="143"/>
      <c r="R13" s="142"/>
      <c r="S13" s="141">
        <v>5</v>
      </c>
      <c r="T13" s="142"/>
    </row>
    <row r="14" spans="1:20" ht="15.75" thickBot="1" x14ac:dyDescent="0.3">
      <c r="A14" s="141"/>
      <c r="B14" s="142"/>
      <c r="C14" s="141" t="s">
        <v>301</v>
      </c>
      <c r="D14" s="143"/>
      <c r="E14" s="143"/>
      <c r="F14" s="142"/>
      <c r="G14" s="141" t="s">
        <v>302</v>
      </c>
      <c r="H14" s="143"/>
      <c r="I14" s="143"/>
      <c r="J14" s="142"/>
      <c r="K14" s="141">
        <v>40</v>
      </c>
      <c r="L14" s="143"/>
      <c r="M14" s="142"/>
      <c r="N14" s="141"/>
      <c r="O14" s="143"/>
      <c r="P14" s="143"/>
      <c r="Q14" s="143"/>
      <c r="R14" s="142"/>
      <c r="S14" s="141">
        <v>5</v>
      </c>
      <c r="T14" s="142"/>
    </row>
    <row r="15" spans="1:20" ht="15.75" thickBot="1" x14ac:dyDescent="0.3">
      <c r="A15" s="141"/>
      <c r="B15" s="142"/>
      <c r="C15" s="141" t="s">
        <v>303</v>
      </c>
      <c r="D15" s="143"/>
      <c r="E15" s="143"/>
      <c r="F15" s="142"/>
      <c r="G15" s="141" t="s">
        <v>304</v>
      </c>
      <c r="H15" s="143"/>
      <c r="I15" s="143"/>
      <c r="J15" s="142"/>
      <c r="K15" s="141">
        <v>40</v>
      </c>
      <c r="L15" s="143"/>
      <c r="M15" s="142"/>
      <c r="N15" s="141"/>
      <c r="O15" s="143"/>
      <c r="P15" s="143"/>
      <c r="Q15" s="143"/>
      <c r="R15" s="142"/>
      <c r="S15" s="141">
        <v>5</v>
      </c>
      <c r="T15" s="142"/>
    </row>
    <row r="16" spans="1:20" ht="15.75" thickBot="1" x14ac:dyDescent="0.3">
      <c r="A16" s="141"/>
      <c r="B16" s="142"/>
      <c r="C16" s="141" t="s">
        <v>305</v>
      </c>
      <c r="D16" s="143"/>
      <c r="E16" s="143"/>
      <c r="F16" s="142"/>
      <c r="G16" s="141" t="s">
        <v>306</v>
      </c>
      <c r="H16" s="143"/>
      <c r="I16" s="143"/>
      <c r="J16" s="142"/>
      <c r="K16" s="141">
        <v>40</v>
      </c>
      <c r="L16" s="143"/>
      <c r="M16" s="142"/>
      <c r="N16" s="141"/>
      <c r="O16" s="143"/>
      <c r="P16" s="143"/>
      <c r="Q16" s="143"/>
      <c r="R16" s="142"/>
      <c r="S16" s="141">
        <v>5</v>
      </c>
      <c r="T16" s="142"/>
    </row>
    <row r="17" spans="1:20" ht="15.75" thickBot="1" x14ac:dyDescent="0.3">
      <c r="A17" s="141"/>
      <c r="B17" s="142"/>
      <c r="C17" s="141" t="s">
        <v>307</v>
      </c>
      <c r="D17" s="143"/>
      <c r="E17" s="143"/>
      <c r="F17" s="142"/>
      <c r="G17" s="141" t="s">
        <v>308</v>
      </c>
      <c r="H17" s="143"/>
      <c r="I17" s="143"/>
      <c r="J17" s="142"/>
      <c r="K17" s="141">
        <v>40</v>
      </c>
      <c r="L17" s="143"/>
      <c r="M17" s="142"/>
      <c r="N17" s="141"/>
      <c r="O17" s="143"/>
      <c r="P17" s="143"/>
      <c r="Q17" s="143"/>
      <c r="R17" s="142"/>
      <c r="S17" s="141">
        <v>5</v>
      </c>
      <c r="T17" s="142"/>
    </row>
    <row r="18" spans="1:20" ht="15.75" thickBot="1" x14ac:dyDescent="0.3">
      <c r="A18" s="141"/>
      <c r="B18" s="142"/>
      <c r="C18" s="141" t="s">
        <v>309</v>
      </c>
      <c r="D18" s="143"/>
      <c r="E18" s="143"/>
      <c r="F18" s="142"/>
      <c r="G18" s="141" t="s">
        <v>310</v>
      </c>
      <c r="H18" s="143"/>
      <c r="I18" s="143"/>
      <c r="J18" s="142"/>
      <c r="K18" s="141">
        <v>90</v>
      </c>
      <c r="L18" s="143"/>
      <c r="M18" s="142"/>
      <c r="N18" s="141"/>
      <c r="O18" s="143"/>
      <c r="P18" s="143"/>
      <c r="Q18" s="143"/>
      <c r="R18" s="142"/>
      <c r="S18" s="141">
        <v>5</v>
      </c>
      <c r="T18" s="142"/>
    </row>
    <row r="19" spans="1:20" ht="15.75" thickBot="1" x14ac:dyDescent="0.3">
      <c r="A19" s="141"/>
      <c r="B19" s="142"/>
      <c r="C19" s="141" t="s">
        <v>311</v>
      </c>
      <c r="D19" s="143"/>
      <c r="E19" s="143"/>
      <c r="F19" s="142"/>
      <c r="G19" s="141" t="s">
        <v>312</v>
      </c>
      <c r="H19" s="143"/>
      <c r="I19" s="143"/>
      <c r="J19" s="142"/>
      <c r="K19" s="141">
        <v>90</v>
      </c>
      <c r="L19" s="143"/>
      <c r="M19" s="142"/>
      <c r="N19" s="141"/>
      <c r="O19" s="143"/>
      <c r="P19" s="143"/>
      <c r="Q19" s="143"/>
      <c r="R19" s="142"/>
      <c r="S19" s="141">
        <v>5</v>
      </c>
      <c r="T19" s="142"/>
    </row>
    <row r="20" spans="1:20" ht="15.75" thickBot="1" x14ac:dyDescent="0.3">
      <c r="A20" s="141"/>
      <c r="B20" s="142"/>
      <c r="C20" s="141" t="s">
        <v>313</v>
      </c>
      <c r="D20" s="143"/>
      <c r="E20" s="143"/>
      <c r="F20" s="142"/>
      <c r="G20" s="141" t="s">
        <v>314</v>
      </c>
      <c r="H20" s="143"/>
      <c r="I20" s="143"/>
      <c r="J20" s="142"/>
      <c r="K20" s="141">
        <v>32</v>
      </c>
      <c r="L20" s="143"/>
      <c r="M20" s="142"/>
      <c r="N20" s="141"/>
      <c r="O20" s="143"/>
      <c r="P20" s="143"/>
      <c r="Q20" s="143"/>
      <c r="R20" s="142"/>
      <c r="S20" s="141">
        <v>5</v>
      </c>
      <c r="T20" s="142"/>
    </row>
    <row r="21" spans="1:20" ht="15.75" thickBot="1" x14ac:dyDescent="0.3">
      <c r="A21" s="141"/>
      <c r="B21" s="142"/>
      <c r="C21" s="141" t="s">
        <v>315</v>
      </c>
      <c r="D21" s="143"/>
      <c r="E21" s="143"/>
      <c r="F21" s="142"/>
      <c r="G21" s="141" t="s">
        <v>316</v>
      </c>
      <c r="H21" s="143"/>
      <c r="I21" s="143"/>
      <c r="J21" s="142"/>
      <c r="K21" s="141">
        <v>20</v>
      </c>
      <c r="L21" s="143"/>
      <c r="M21" s="142"/>
      <c r="N21" s="141"/>
      <c r="O21" s="143"/>
      <c r="P21" s="143"/>
      <c r="Q21" s="143"/>
      <c r="R21" s="142"/>
      <c r="S21" s="141">
        <v>5</v>
      </c>
      <c r="T21" s="142"/>
    </row>
    <row r="22" spans="1:20" ht="15.75" thickBot="1" x14ac:dyDescent="0.3">
      <c r="A22" s="141"/>
      <c r="B22" s="142"/>
      <c r="C22" s="141" t="s">
        <v>317</v>
      </c>
      <c r="D22" s="143"/>
      <c r="E22" s="143"/>
      <c r="F22" s="142"/>
      <c r="G22" s="141" t="s">
        <v>318</v>
      </c>
      <c r="H22" s="143"/>
      <c r="I22" s="143"/>
      <c r="J22" s="142"/>
      <c r="K22" s="141">
        <v>20</v>
      </c>
      <c r="L22" s="143"/>
      <c r="M22" s="142"/>
      <c r="N22" s="141"/>
      <c r="O22" s="143"/>
      <c r="P22" s="143"/>
      <c r="Q22" s="143"/>
      <c r="R22" s="142"/>
      <c r="S22" s="141">
        <v>5</v>
      </c>
      <c r="T22" s="142"/>
    </row>
    <row r="23" spans="1:20" ht="15.75" thickBot="1" x14ac:dyDescent="0.3">
      <c r="A23" s="141"/>
      <c r="B23" s="142"/>
      <c r="C23" s="141" t="s">
        <v>319</v>
      </c>
      <c r="D23" s="143"/>
      <c r="E23" s="143"/>
      <c r="F23" s="142"/>
      <c r="G23" s="141" t="s">
        <v>320</v>
      </c>
      <c r="H23" s="143"/>
      <c r="I23" s="143"/>
      <c r="J23" s="142"/>
      <c r="K23" s="141">
        <v>30</v>
      </c>
      <c r="L23" s="143"/>
      <c r="M23" s="142"/>
      <c r="N23" s="141"/>
      <c r="O23" s="143"/>
      <c r="P23" s="143"/>
      <c r="Q23" s="143"/>
      <c r="R23" s="142"/>
      <c r="S23" s="141">
        <v>5</v>
      </c>
      <c r="T23" s="142"/>
    </row>
    <row r="24" spans="1:20" ht="15.75" thickBot="1" x14ac:dyDescent="0.3">
      <c r="A24" s="141"/>
      <c r="B24" s="142"/>
      <c r="C24" s="141" t="s">
        <v>321</v>
      </c>
      <c r="D24" s="143"/>
      <c r="E24" s="143"/>
      <c r="F24" s="142"/>
      <c r="G24" s="141" t="s">
        <v>322</v>
      </c>
      <c r="H24" s="143"/>
      <c r="I24" s="143"/>
      <c r="J24" s="142"/>
      <c r="K24" s="141">
        <v>32</v>
      </c>
      <c r="L24" s="143"/>
      <c r="M24" s="142"/>
      <c r="N24" s="141"/>
      <c r="O24" s="143"/>
      <c r="P24" s="143"/>
      <c r="Q24" s="143"/>
      <c r="R24" s="142"/>
      <c r="S24" s="141">
        <v>5</v>
      </c>
      <c r="T24" s="142"/>
    </row>
    <row r="25" spans="1:20" ht="15.75" thickBot="1" x14ac:dyDescent="0.3">
      <c r="A25" s="141"/>
      <c r="B25" s="142"/>
      <c r="C25" s="141" t="s">
        <v>323</v>
      </c>
      <c r="D25" s="143"/>
      <c r="E25" s="143"/>
      <c r="F25" s="142"/>
      <c r="G25" s="141" t="s">
        <v>324</v>
      </c>
      <c r="H25" s="143"/>
      <c r="I25" s="143"/>
      <c r="J25" s="142"/>
      <c r="K25" s="141">
        <v>32</v>
      </c>
      <c r="L25" s="143"/>
      <c r="M25" s="142"/>
      <c r="N25" s="141"/>
      <c r="O25" s="143"/>
      <c r="P25" s="143"/>
      <c r="Q25" s="143"/>
      <c r="R25" s="142"/>
      <c r="S25" s="141">
        <v>5</v>
      </c>
      <c r="T25" s="142"/>
    </row>
    <row r="26" spans="1:20" ht="15.75" thickBot="1" x14ac:dyDescent="0.3">
      <c r="A26" s="141"/>
      <c r="B26" s="142"/>
      <c r="C26" s="141" t="s">
        <v>325</v>
      </c>
      <c r="D26" s="143"/>
      <c r="E26" s="143"/>
      <c r="F26" s="142"/>
      <c r="G26" s="141" t="s">
        <v>326</v>
      </c>
      <c r="H26" s="143"/>
      <c r="I26" s="143"/>
      <c r="J26" s="142"/>
      <c r="K26" s="141">
        <v>32</v>
      </c>
      <c r="L26" s="143"/>
      <c r="M26" s="142"/>
      <c r="N26" s="141"/>
      <c r="O26" s="143"/>
      <c r="P26" s="143"/>
      <c r="Q26" s="143"/>
      <c r="R26" s="142"/>
      <c r="S26" s="141">
        <v>5</v>
      </c>
      <c r="T26" s="142"/>
    </row>
    <row r="27" spans="1:20" ht="15.75" thickBot="1" x14ac:dyDescent="0.3">
      <c r="A27" s="141"/>
      <c r="B27" s="142"/>
      <c r="C27" s="141" t="s">
        <v>327</v>
      </c>
      <c r="D27" s="143"/>
      <c r="E27" s="143"/>
      <c r="F27" s="142"/>
      <c r="G27" s="141" t="s">
        <v>326</v>
      </c>
      <c r="H27" s="143"/>
      <c r="I27" s="143"/>
      <c r="J27" s="142"/>
      <c r="K27" s="141">
        <v>32</v>
      </c>
      <c r="L27" s="143"/>
      <c r="M27" s="142"/>
      <c r="N27" s="141"/>
      <c r="O27" s="143"/>
      <c r="P27" s="143"/>
      <c r="Q27" s="143"/>
      <c r="R27" s="142"/>
      <c r="S27" s="141">
        <v>5</v>
      </c>
      <c r="T27" s="142"/>
    </row>
    <row r="28" spans="1:20" ht="15.75" thickBot="1" x14ac:dyDescent="0.3">
      <c r="A28" s="141"/>
      <c r="B28" s="142"/>
      <c r="C28" s="141" t="s">
        <v>328</v>
      </c>
      <c r="D28" s="143"/>
      <c r="E28" s="143"/>
      <c r="F28" s="142"/>
      <c r="G28" s="141" t="s">
        <v>329</v>
      </c>
      <c r="H28" s="143"/>
      <c r="I28" s="143"/>
      <c r="J28" s="142"/>
      <c r="K28" s="141">
        <v>32</v>
      </c>
      <c r="L28" s="143"/>
      <c r="M28" s="142"/>
      <c r="N28" s="141"/>
      <c r="O28" s="143"/>
      <c r="P28" s="143"/>
      <c r="Q28" s="143"/>
      <c r="R28" s="142"/>
      <c r="S28" s="141">
        <v>5</v>
      </c>
      <c r="T28" s="142"/>
    </row>
    <row r="29" spans="1:20" ht="15.75" thickBot="1" x14ac:dyDescent="0.3">
      <c r="A29" s="141"/>
      <c r="B29" s="142"/>
      <c r="C29" s="141" t="s">
        <v>330</v>
      </c>
      <c r="D29" s="143"/>
      <c r="E29" s="143"/>
      <c r="F29" s="142"/>
      <c r="G29" s="141" t="s">
        <v>331</v>
      </c>
      <c r="H29" s="143"/>
      <c r="I29" s="143"/>
      <c r="J29" s="142"/>
      <c r="K29" s="141">
        <v>32</v>
      </c>
      <c r="L29" s="143"/>
      <c r="M29" s="142"/>
      <c r="N29" s="141"/>
      <c r="O29" s="143"/>
      <c r="P29" s="143"/>
      <c r="Q29" s="143"/>
      <c r="R29" s="142"/>
      <c r="S29" s="141">
        <v>5</v>
      </c>
      <c r="T29" s="142"/>
    </row>
    <row r="30" spans="1:20" ht="15.75" thickBot="1" x14ac:dyDescent="0.3">
      <c r="A30" s="141"/>
      <c r="B30" s="142"/>
      <c r="C30" s="141" t="s">
        <v>332</v>
      </c>
      <c r="D30" s="143"/>
      <c r="E30" s="143"/>
      <c r="F30" s="142"/>
      <c r="G30" s="141" t="s">
        <v>333</v>
      </c>
      <c r="H30" s="143"/>
      <c r="I30" s="143"/>
      <c r="J30" s="142"/>
      <c r="K30" s="141">
        <v>24</v>
      </c>
      <c r="L30" s="143"/>
      <c r="M30" s="142"/>
      <c r="N30" s="141"/>
      <c r="O30" s="143"/>
      <c r="P30" s="143"/>
      <c r="Q30" s="143"/>
      <c r="R30" s="142"/>
      <c r="S30" s="141">
        <v>5</v>
      </c>
      <c r="T30" s="142"/>
    </row>
    <row r="31" spans="1:20" ht="15.75" thickBot="1" x14ac:dyDescent="0.3">
      <c r="A31" s="141"/>
      <c r="B31" s="142"/>
      <c r="C31" s="141" t="s">
        <v>334</v>
      </c>
      <c r="D31" s="143"/>
      <c r="E31" s="143"/>
      <c r="F31" s="142"/>
      <c r="G31" s="141" t="s">
        <v>335</v>
      </c>
      <c r="H31" s="143"/>
      <c r="I31" s="143"/>
      <c r="J31" s="142"/>
      <c r="K31" s="141">
        <v>32</v>
      </c>
      <c r="L31" s="143"/>
      <c r="M31" s="142"/>
      <c r="N31" s="141"/>
      <c r="O31" s="143"/>
      <c r="P31" s="143"/>
      <c r="Q31" s="143"/>
      <c r="R31" s="142"/>
      <c r="S31" s="141">
        <v>5</v>
      </c>
      <c r="T31" s="142"/>
    </row>
    <row r="32" spans="1:20" ht="15.75" thickBot="1" x14ac:dyDescent="0.3">
      <c r="A32" s="141"/>
      <c r="B32" s="142"/>
      <c r="C32" s="141" t="s">
        <v>336</v>
      </c>
      <c r="D32" s="143"/>
      <c r="E32" s="143"/>
      <c r="F32" s="142"/>
      <c r="G32" s="144" t="s">
        <v>337</v>
      </c>
      <c r="H32" s="145"/>
      <c r="I32" s="145"/>
      <c r="J32" s="146"/>
      <c r="K32" s="141">
        <v>32</v>
      </c>
      <c r="L32" s="143"/>
      <c r="M32" s="142"/>
      <c r="N32" s="141"/>
      <c r="O32" s="143"/>
      <c r="P32" s="143"/>
      <c r="Q32" s="143"/>
      <c r="R32" s="142"/>
      <c r="S32" s="141">
        <v>5</v>
      </c>
      <c r="T32" s="142"/>
    </row>
    <row r="33" spans="1:20" ht="15.75" thickBot="1" x14ac:dyDescent="0.3">
      <c r="A33" s="236"/>
      <c r="B33" s="238"/>
      <c r="C33" s="141" t="s">
        <v>338</v>
      </c>
      <c r="D33" s="139"/>
      <c r="E33" s="139"/>
      <c r="F33" s="139"/>
      <c r="G33" s="147" t="s">
        <v>339</v>
      </c>
      <c r="H33" s="148"/>
      <c r="I33" s="148"/>
      <c r="J33" s="149"/>
      <c r="K33" s="141">
        <v>32</v>
      </c>
      <c r="L33" s="139"/>
      <c r="M33" s="140"/>
      <c r="N33" s="138"/>
      <c r="O33" s="139"/>
      <c r="P33" s="139"/>
      <c r="Q33" s="139"/>
      <c r="R33" s="140"/>
      <c r="S33" s="141">
        <v>5</v>
      </c>
      <c r="T33" s="140"/>
    </row>
    <row r="34" spans="1:20" ht="15.75" thickBot="1" x14ac:dyDescent="0.3">
      <c r="A34" s="138"/>
      <c r="B34" s="140"/>
      <c r="C34" s="141" t="s">
        <v>340</v>
      </c>
      <c r="D34" s="139"/>
      <c r="E34" s="139"/>
      <c r="F34" s="140"/>
      <c r="G34" s="150" t="s">
        <v>341</v>
      </c>
      <c r="H34" s="151"/>
      <c r="I34" s="151"/>
      <c r="J34" s="22"/>
      <c r="K34" s="141">
        <v>24</v>
      </c>
      <c r="L34" s="139"/>
      <c r="M34" s="140"/>
      <c r="N34" s="138"/>
      <c r="O34" s="139"/>
      <c r="P34" s="139"/>
      <c r="Q34" s="139"/>
      <c r="R34" s="140"/>
      <c r="S34" s="141">
        <v>5</v>
      </c>
      <c r="T34" s="140"/>
    </row>
    <row r="35" spans="1:20" ht="15.75" thickBot="1" x14ac:dyDescent="0.3">
      <c r="A35" s="138"/>
      <c r="B35" s="140"/>
      <c r="C35" s="141" t="s">
        <v>342</v>
      </c>
      <c r="D35" s="139"/>
      <c r="E35" s="139"/>
      <c r="F35" s="140"/>
      <c r="G35" s="152" t="s">
        <v>343</v>
      </c>
      <c r="H35" s="139"/>
      <c r="I35" s="139"/>
      <c r="J35" s="140"/>
      <c r="K35" s="141">
        <v>40</v>
      </c>
      <c r="L35" s="139"/>
      <c r="M35" s="140"/>
      <c r="N35" s="138"/>
      <c r="O35" s="139"/>
      <c r="P35" s="139"/>
      <c r="Q35" s="139"/>
      <c r="R35" s="140"/>
      <c r="S35" s="141">
        <v>5</v>
      </c>
      <c r="T35" s="140"/>
    </row>
    <row r="36" spans="1:20" ht="15.75" thickBot="1" x14ac:dyDescent="0.3">
      <c r="A36" s="236"/>
      <c r="B36" s="238"/>
      <c r="C36" s="141" t="s">
        <v>344</v>
      </c>
      <c r="D36" s="139"/>
      <c r="E36" s="139"/>
      <c r="F36" s="140"/>
      <c r="G36" s="152" t="s">
        <v>345</v>
      </c>
      <c r="H36" s="139"/>
      <c r="I36" s="139"/>
      <c r="J36" s="140"/>
      <c r="K36" s="141">
        <v>40</v>
      </c>
      <c r="L36" s="139"/>
      <c r="M36" s="140"/>
      <c r="N36" s="138"/>
      <c r="O36" s="139"/>
      <c r="P36" s="139"/>
      <c r="Q36" s="139"/>
      <c r="R36" s="140"/>
      <c r="S36" s="141">
        <v>5</v>
      </c>
      <c r="T36" s="140"/>
    </row>
    <row r="37" spans="1:20" ht="15.75" thickBot="1" x14ac:dyDescent="0.3">
      <c r="A37" s="236"/>
      <c r="B37" s="238"/>
      <c r="C37" s="141" t="s">
        <v>346</v>
      </c>
      <c r="D37" s="139"/>
      <c r="E37" s="139"/>
      <c r="F37" s="140"/>
      <c r="G37" s="152" t="s">
        <v>347</v>
      </c>
      <c r="H37" s="139"/>
      <c r="I37" s="139"/>
      <c r="J37" s="140"/>
      <c r="K37" s="141">
        <v>32</v>
      </c>
      <c r="L37" s="139"/>
      <c r="M37" s="140"/>
      <c r="N37" s="138"/>
      <c r="O37" s="139"/>
      <c r="P37" s="139"/>
      <c r="Q37" s="139"/>
      <c r="R37" s="140"/>
      <c r="S37" s="141">
        <v>5</v>
      </c>
      <c r="T37" s="140"/>
    </row>
    <row r="38" spans="1:20" ht="15.75" thickBot="1" x14ac:dyDescent="0.3">
      <c r="A38" s="236"/>
      <c r="B38" s="238"/>
      <c r="C38" s="141" t="s">
        <v>348</v>
      </c>
      <c r="D38" s="139"/>
      <c r="E38" s="139"/>
      <c r="F38" s="140"/>
      <c r="G38" s="152" t="s">
        <v>349</v>
      </c>
      <c r="H38" s="139"/>
      <c r="I38" s="139"/>
      <c r="J38" s="140"/>
      <c r="K38" s="141">
        <v>32</v>
      </c>
      <c r="L38" s="139"/>
      <c r="M38" s="140"/>
      <c r="N38" s="138"/>
      <c r="O38" s="139"/>
      <c r="P38" s="139"/>
      <c r="Q38" s="139"/>
      <c r="R38" s="140"/>
      <c r="S38" s="141">
        <v>5</v>
      </c>
      <c r="T38" s="140"/>
    </row>
    <row r="39" spans="1:20" ht="15.75" thickBot="1" x14ac:dyDescent="0.3">
      <c r="A39" s="236"/>
      <c r="B39" s="238"/>
      <c r="C39" s="141" t="s">
        <v>350</v>
      </c>
      <c r="D39" s="139"/>
      <c r="E39" s="139"/>
      <c r="F39" s="140"/>
      <c r="G39" s="152" t="s">
        <v>351</v>
      </c>
      <c r="H39" s="139"/>
      <c r="I39" s="139"/>
      <c r="J39" s="140"/>
      <c r="K39" s="141">
        <v>40</v>
      </c>
      <c r="L39" s="139"/>
      <c r="M39" s="140"/>
      <c r="N39" s="138"/>
      <c r="O39" s="139"/>
      <c r="P39" s="139"/>
      <c r="Q39" s="139"/>
      <c r="R39" s="140"/>
      <c r="S39" s="141">
        <v>5</v>
      </c>
      <c r="T39" s="140"/>
    </row>
    <row r="40" spans="1:20" ht="15.75" thickBot="1" x14ac:dyDescent="0.3">
      <c r="A40" s="296" t="s">
        <v>46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T40" s="298"/>
    </row>
    <row r="41" spans="1:20" ht="15.75" thickBot="1" x14ac:dyDescent="0.3">
      <c r="A41" s="269" t="s">
        <v>257</v>
      </c>
      <c r="B41" s="270"/>
      <c r="C41" s="270"/>
      <c r="D41" s="270"/>
      <c r="E41" s="270"/>
      <c r="F41" s="270"/>
      <c r="G41" s="270"/>
      <c r="H41" s="270"/>
      <c r="I41" s="270"/>
      <c r="J41" s="270"/>
      <c r="K41" s="270"/>
      <c r="L41" s="270"/>
      <c r="M41" s="270"/>
      <c r="N41" s="270"/>
      <c r="O41" s="270"/>
      <c r="P41" s="270"/>
      <c r="Q41" s="270"/>
      <c r="R41" s="270"/>
      <c r="S41" s="270"/>
      <c r="T41" s="271"/>
    </row>
    <row r="42" spans="1:20" x14ac:dyDescent="0.25">
      <c r="A42" s="272" t="s">
        <v>35</v>
      </c>
      <c r="B42" s="274"/>
      <c r="C42" s="272" t="s">
        <v>47</v>
      </c>
      <c r="D42" s="273"/>
      <c r="E42" s="273"/>
      <c r="F42" s="274"/>
      <c r="G42" s="272" t="s">
        <v>41</v>
      </c>
      <c r="H42" s="273"/>
      <c r="I42" s="273"/>
      <c r="J42" s="274"/>
      <c r="K42" s="272" t="s">
        <v>48</v>
      </c>
      <c r="L42" s="273"/>
      <c r="M42" s="274"/>
      <c r="N42" s="272" t="s">
        <v>43</v>
      </c>
      <c r="O42" s="273"/>
      <c r="P42" s="273"/>
      <c r="Q42" s="273"/>
      <c r="R42" s="274"/>
      <c r="S42" s="272" t="s">
        <v>49</v>
      </c>
      <c r="T42" s="274"/>
    </row>
    <row r="43" spans="1:20" ht="15.75" thickBot="1" x14ac:dyDescent="0.3">
      <c r="A43" s="275"/>
      <c r="B43" s="277"/>
      <c r="C43" s="275"/>
      <c r="D43" s="276"/>
      <c r="E43" s="276"/>
      <c r="F43" s="277"/>
      <c r="G43" s="275"/>
      <c r="H43" s="276"/>
      <c r="I43" s="276"/>
      <c r="J43" s="277"/>
      <c r="K43" s="275"/>
      <c r="L43" s="276"/>
      <c r="M43" s="277"/>
      <c r="N43" s="275"/>
      <c r="O43" s="276"/>
      <c r="P43" s="276"/>
      <c r="Q43" s="276"/>
      <c r="R43" s="277"/>
      <c r="S43" s="275" t="s">
        <v>50</v>
      </c>
      <c r="T43" s="277"/>
    </row>
    <row r="44" spans="1:20" ht="15.75" thickBot="1" x14ac:dyDescent="0.3">
      <c r="A44" s="236"/>
      <c r="B44" s="238"/>
      <c r="C44" s="236"/>
      <c r="D44" s="237"/>
      <c r="E44" s="237"/>
      <c r="F44" s="238"/>
      <c r="G44" s="236"/>
      <c r="H44" s="237"/>
      <c r="I44" s="237"/>
      <c r="J44" s="238"/>
      <c r="K44" s="236"/>
      <c r="L44" s="237"/>
      <c r="M44" s="238"/>
      <c r="N44" s="236"/>
      <c r="O44" s="237"/>
      <c r="P44" s="237"/>
      <c r="Q44" s="237"/>
      <c r="R44" s="238"/>
      <c r="S44" s="236"/>
      <c r="T44" s="238"/>
    </row>
    <row r="45" spans="1:20" ht="15.75" thickBot="1" x14ac:dyDescent="0.3">
      <c r="A45" s="236"/>
      <c r="B45" s="238"/>
      <c r="C45" s="236"/>
      <c r="D45" s="237"/>
      <c r="E45" s="237"/>
      <c r="F45" s="238"/>
      <c r="G45" s="236"/>
      <c r="H45" s="237"/>
      <c r="I45" s="237"/>
      <c r="J45" s="238"/>
      <c r="K45" s="236"/>
      <c r="L45" s="237"/>
      <c r="M45" s="238"/>
      <c r="N45" s="236"/>
      <c r="O45" s="237"/>
      <c r="P45" s="237"/>
      <c r="Q45" s="237"/>
      <c r="R45" s="238"/>
      <c r="S45" s="236"/>
      <c r="T45" s="238"/>
    </row>
    <row r="46" spans="1:20" ht="15.75" thickBot="1" x14ac:dyDescent="0.3">
      <c r="A46" s="236"/>
      <c r="B46" s="238"/>
      <c r="C46" s="236"/>
      <c r="D46" s="237"/>
      <c r="E46" s="237"/>
      <c r="F46" s="238"/>
      <c r="G46" s="236"/>
      <c r="H46" s="237"/>
      <c r="I46" s="237"/>
      <c r="J46" s="238"/>
      <c r="K46" s="236"/>
      <c r="L46" s="237"/>
      <c r="M46" s="238"/>
      <c r="N46" s="236"/>
      <c r="O46" s="237"/>
      <c r="P46" s="237"/>
      <c r="Q46" s="237"/>
      <c r="R46" s="238"/>
      <c r="S46" s="236"/>
      <c r="T46" s="238"/>
    </row>
    <row r="47" spans="1:20" ht="15.75" thickBot="1" x14ac:dyDescent="0.3">
      <c r="A47" s="236"/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8"/>
    </row>
    <row r="48" spans="1:20" ht="15.75" thickBot="1" x14ac:dyDescent="0.3">
      <c r="A48" s="269" t="s">
        <v>258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  <c r="N48" s="270"/>
      <c r="O48" s="270"/>
      <c r="P48" s="270"/>
      <c r="Q48" s="270"/>
      <c r="R48" s="270"/>
      <c r="S48" s="270"/>
      <c r="T48" s="271"/>
    </row>
    <row r="49" spans="1:20" ht="37.5" customHeight="1" thickBot="1" x14ac:dyDescent="0.3">
      <c r="A49" s="249" t="s">
        <v>35</v>
      </c>
      <c r="B49" s="250"/>
      <c r="C49" s="250"/>
      <c r="D49" s="250"/>
      <c r="E49" s="251"/>
      <c r="F49" s="249" t="s">
        <v>51</v>
      </c>
      <c r="G49" s="250"/>
      <c r="H49" s="250"/>
      <c r="I49" s="250"/>
      <c r="J49" s="251"/>
      <c r="K49" s="249" t="s">
        <v>52</v>
      </c>
      <c r="L49" s="250"/>
      <c r="M49" s="250"/>
      <c r="N49" s="251"/>
      <c r="O49" s="249" t="s">
        <v>53</v>
      </c>
      <c r="P49" s="250"/>
      <c r="Q49" s="250"/>
      <c r="R49" s="250"/>
      <c r="S49" s="250"/>
      <c r="T49" s="251"/>
    </row>
    <row r="50" spans="1:20" ht="15.75" thickBot="1" x14ac:dyDescent="0.3">
      <c r="A50" s="236"/>
      <c r="B50" s="237"/>
      <c r="C50" s="237"/>
      <c r="D50" s="237"/>
      <c r="E50" s="238"/>
      <c r="F50" s="236"/>
      <c r="G50" s="237"/>
      <c r="H50" s="237"/>
      <c r="I50" s="237"/>
      <c r="J50" s="238"/>
      <c r="K50" s="236" t="s">
        <v>352</v>
      </c>
      <c r="L50" s="237"/>
      <c r="M50" s="237"/>
      <c r="N50" s="238"/>
      <c r="O50" s="236" t="s">
        <v>352</v>
      </c>
      <c r="P50" s="237"/>
      <c r="Q50" s="237"/>
      <c r="R50" s="237"/>
      <c r="S50" s="237"/>
      <c r="T50" s="238"/>
    </row>
    <row r="51" spans="1:20" ht="15.75" thickBot="1" x14ac:dyDescent="0.3">
      <c r="A51" s="236"/>
      <c r="B51" s="237"/>
      <c r="C51" s="237"/>
      <c r="D51" s="237"/>
      <c r="E51" s="238"/>
      <c r="F51" s="236"/>
      <c r="G51" s="237"/>
      <c r="H51" s="237"/>
      <c r="I51" s="237"/>
      <c r="J51" s="238"/>
      <c r="K51" s="236" t="s">
        <v>352</v>
      </c>
      <c r="L51" s="237"/>
      <c r="M51" s="237"/>
      <c r="N51" s="238"/>
      <c r="O51" s="236" t="s">
        <v>352</v>
      </c>
      <c r="P51" s="237"/>
      <c r="Q51" s="237"/>
      <c r="R51" s="237"/>
      <c r="S51" s="237"/>
      <c r="T51" s="238"/>
    </row>
    <row r="52" spans="1:20" ht="15.75" thickBot="1" x14ac:dyDescent="0.3">
      <c r="A52" s="236"/>
      <c r="B52" s="237"/>
      <c r="C52" s="237"/>
      <c r="D52" s="237"/>
      <c r="E52" s="238"/>
      <c r="F52" s="236"/>
      <c r="G52" s="237"/>
      <c r="H52" s="237"/>
      <c r="I52" s="237"/>
      <c r="J52" s="238"/>
      <c r="K52" s="236"/>
      <c r="L52" s="237"/>
      <c r="M52" s="237"/>
      <c r="N52" s="238"/>
      <c r="O52" s="236"/>
      <c r="P52" s="237"/>
      <c r="Q52" s="237"/>
      <c r="R52" s="237"/>
      <c r="S52" s="237"/>
      <c r="T52" s="238"/>
    </row>
    <row r="53" spans="1:20" ht="15.75" thickBot="1" x14ac:dyDescent="0.3">
      <c r="A53" s="236"/>
      <c r="B53" s="237"/>
      <c r="C53" s="237"/>
      <c r="D53" s="237"/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8"/>
    </row>
    <row r="54" spans="1:20" ht="15.75" thickBot="1" x14ac:dyDescent="0.3">
      <c r="A54" s="269" t="s">
        <v>259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0"/>
      <c r="S54" s="270"/>
      <c r="T54" s="271"/>
    </row>
    <row r="55" spans="1:20" x14ac:dyDescent="0.25">
      <c r="A55" s="272" t="s">
        <v>54</v>
      </c>
      <c r="B55" s="273"/>
      <c r="C55" s="274"/>
      <c r="D55" s="272" t="s">
        <v>55</v>
      </c>
      <c r="E55" s="273"/>
      <c r="F55" s="273"/>
      <c r="G55" s="273"/>
      <c r="H55" s="273"/>
      <c r="I55" s="274"/>
      <c r="J55" s="272" t="s">
        <v>56</v>
      </c>
      <c r="K55" s="273"/>
      <c r="L55" s="274"/>
      <c r="M55" s="272" t="s">
        <v>57</v>
      </c>
      <c r="N55" s="273"/>
      <c r="O55" s="273"/>
      <c r="P55" s="273"/>
      <c r="Q55" s="274"/>
      <c r="R55" s="272" t="s">
        <v>58</v>
      </c>
      <c r="S55" s="273"/>
      <c r="T55" s="274"/>
    </row>
    <row r="56" spans="1:20" ht="15.75" thickBot="1" x14ac:dyDescent="0.3">
      <c r="A56" s="275" t="s">
        <v>59</v>
      </c>
      <c r="B56" s="276"/>
      <c r="C56" s="277"/>
      <c r="D56" s="275"/>
      <c r="E56" s="276"/>
      <c r="F56" s="276"/>
      <c r="G56" s="276"/>
      <c r="H56" s="276"/>
      <c r="I56" s="277"/>
      <c r="J56" s="275" t="s">
        <v>50</v>
      </c>
      <c r="K56" s="276"/>
      <c r="L56" s="277"/>
      <c r="M56" s="275" t="s">
        <v>50</v>
      </c>
      <c r="N56" s="276"/>
      <c r="O56" s="276"/>
      <c r="P56" s="276"/>
      <c r="Q56" s="277"/>
      <c r="R56" s="275"/>
      <c r="S56" s="276"/>
      <c r="T56" s="277"/>
    </row>
    <row r="57" spans="1:20" ht="15.75" thickBot="1" x14ac:dyDescent="0.3">
      <c r="A57" s="245">
        <v>15</v>
      </c>
      <c r="B57" s="246"/>
      <c r="C57" s="247"/>
      <c r="D57" s="236"/>
      <c r="E57" s="237"/>
      <c r="F57" s="237"/>
      <c r="G57" s="237"/>
      <c r="H57" s="237"/>
      <c r="I57" s="238"/>
      <c r="J57" s="245">
        <v>5</v>
      </c>
      <c r="K57" s="246"/>
      <c r="L57" s="247"/>
      <c r="M57" s="245">
        <v>5</v>
      </c>
      <c r="N57" s="246"/>
      <c r="O57" s="246"/>
      <c r="P57" s="246"/>
      <c r="Q57" s="247"/>
      <c r="R57" s="245">
        <v>4</v>
      </c>
      <c r="S57" s="246"/>
      <c r="T57" s="247"/>
    </row>
    <row r="58" spans="1:20" ht="15.75" thickBot="1" x14ac:dyDescent="0.3">
      <c r="A58" s="236"/>
      <c r="B58" s="237"/>
      <c r="C58" s="238"/>
      <c r="D58" s="236"/>
      <c r="E58" s="237"/>
      <c r="F58" s="237"/>
      <c r="G58" s="237"/>
      <c r="H58" s="237"/>
      <c r="I58" s="238"/>
      <c r="J58" s="236"/>
      <c r="K58" s="237"/>
      <c r="L58" s="238"/>
      <c r="M58" s="236"/>
      <c r="N58" s="237"/>
      <c r="O58" s="237"/>
      <c r="P58" s="237"/>
      <c r="Q58" s="238"/>
      <c r="R58" s="236"/>
      <c r="S58" s="237"/>
      <c r="T58" s="238"/>
    </row>
    <row r="59" spans="1:20" ht="15.75" thickBot="1" x14ac:dyDescent="0.3">
      <c r="A59" s="236"/>
      <c r="B59" s="237"/>
      <c r="C59" s="238"/>
      <c r="D59" s="236"/>
      <c r="E59" s="237"/>
      <c r="F59" s="237"/>
      <c r="G59" s="237"/>
      <c r="H59" s="237"/>
      <c r="I59" s="238"/>
      <c r="J59" s="236"/>
      <c r="K59" s="237"/>
      <c r="L59" s="238"/>
      <c r="M59" s="236"/>
      <c r="N59" s="237"/>
      <c r="O59" s="237"/>
      <c r="P59" s="237"/>
      <c r="Q59" s="238"/>
      <c r="R59" s="236"/>
      <c r="S59" s="237"/>
      <c r="T59" s="238"/>
    </row>
    <row r="60" spans="1:20" ht="15.75" thickBot="1" x14ac:dyDescent="0.3">
      <c r="A60" s="236"/>
      <c r="B60" s="237"/>
      <c r="C60" s="237"/>
      <c r="D60" s="237"/>
      <c r="E60" s="237"/>
      <c r="F60" s="237"/>
      <c r="G60" s="237"/>
      <c r="H60" s="237"/>
      <c r="I60" s="237"/>
      <c r="J60" s="237"/>
      <c r="K60" s="237"/>
      <c r="L60" s="237"/>
      <c r="M60" s="237"/>
      <c r="N60" s="237"/>
      <c r="O60" s="237"/>
      <c r="P60" s="237"/>
      <c r="Q60" s="237"/>
      <c r="R60" s="237"/>
      <c r="S60" s="237"/>
      <c r="T60" s="238"/>
    </row>
    <row r="61" spans="1:20" ht="15.75" thickBot="1" x14ac:dyDescent="0.3">
      <c r="A61" s="269" t="s">
        <v>260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0"/>
      <c r="S61" s="270"/>
      <c r="T61" s="271"/>
    </row>
    <row r="62" spans="1:20" x14ac:dyDescent="0.25">
      <c r="A62" s="272" t="s">
        <v>35</v>
      </c>
      <c r="B62" s="273"/>
      <c r="C62" s="274"/>
      <c r="D62" s="272" t="s">
        <v>60</v>
      </c>
      <c r="E62" s="273"/>
      <c r="F62" s="273"/>
      <c r="G62" s="273"/>
      <c r="H62" s="273"/>
      <c r="I62" s="274"/>
      <c r="J62" s="272" t="s">
        <v>61</v>
      </c>
      <c r="K62" s="273"/>
      <c r="L62" s="274"/>
      <c r="M62" s="272" t="s">
        <v>266</v>
      </c>
      <c r="N62" s="288"/>
      <c r="O62" s="288"/>
      <c r="P62" s="288"/>
      <c r="Q62" s="289"/>
      <c r="R62" s="272" t="s">
        <v>62</v>
      </c>
      <c r="S62" s="273"/>
      <c r="T62" s="274"/>
    </row>
    <row r="63" spans="1:20" x14ac:dyDescent="0.25">
      <c r="A63" s="284"/>
      <c r="B63" s="285"/>
      <c r="C63" s="286"/>
      <c r="D63" s="284"/>
      <c r="E63" s="287"/>
      <c r="F63" s="287"/>
      <c r="G63" s="287"/>
      <c r="H63" s="287"/>
      <c r="I63" s="286"/>
      <c r="J63" s="284"/>
      <c r="K63" s="287"/>
      <c r="L63" s="286"/>
      <c r="M63" s="290"/>
      <c r="N63" s="291"/>
      <c r="O63" s="291"/>
      <c r="P63" s="291"/>
      <c r="Q63" s="292"/>
      <c r="R63" s="284"/>
      <c r="S63" s="287"/>
      <c r="T63" s="286"/>
    </row>
    <row r="64" spans="1:20" ht="15.75" thickBot="1" x14ac:dyDescent="0.3">
      <c r="A64" s="275"/>
      <c r="B64" s="276"/>
      <c r="C64" s="277"/>
      <c r="D64" s="275"/>
      <c r="E64" s="276"/>
      <c r="F64" s="276"/>
      <c r="G64" s="276"/>
      <c r="H64" s="276"/>
      <c r="I64" s="277"/>
      <c r="J64" s="275"/>
      <c r="K64" s="276"/>
      <c r="L64" s="277"/>
      <c r="M64" s="293"/>
      <c r="N64" s="294"/>
      <c r="O64" s="294"/>
      <c r="P64" s="294"/>
      <c r="Q64" s="295"/>
      <c r="R64" s="275"/>
      <c r="S64" s="276"/>
      <c r="T64" s="277"/>
    </row>
    <row r="65" spans="1:20" ht="15.75" thickBot="1" x14ac:dyDescent="0.3">
      <c r="A65" s="245" t="s">
        <v>291</v>
      </c>
      <c r="B65" s="246"/>
      <c r="C65" s="247"/>
      <c r="D65" s="245">
        <v>41</v>
      </c>
      <c r="E65" s="246"/>
      <c r="F65" s="246"/>
      <c r="G65" s="246"/>
      <c r="H65" s="246"/>
      <c r="I65" s="247"/>
      <c r="J65" s="245">
        <v>28.12</v>
      </c>
      <c r="K65" s="246"/>
      <c r="L65" s="247"/>
      <c r="M65" s="245">
        <v>5</v>
      </c>
      <c r="N65" s="246"/>
      <c r="O65" s="246"/>
      <c r="P65" s="246"/>
      <c r="Q65" s="247"/>
      <c r="R65" s="245">
        <v>8.1999999999999993</v>
      </c>
      <c r="S65" s="246"/>
      <c r="T65" s="247"/>
    </row>
    <row r="66" spans="1:20" ht="15.75" thickBot="1" x14ac:dyDescent="0.3">
      <c r="A66" s="236"/>
      <c r="B66" s="237"/>
      <c r="C66" s="238"/>
      <c r="D66" s="236"/>
      <c r="E66" s="237"/>
      <c r="F66" s="237"/>
      <c r="G66" s="237"/>
      <c r="H66" s="237"/>
      <c r="I66" s="238"/>
      <c r="J66" s="236"/>
      <c r="K66" s="237"/>
      <c r="L66" s="238"/>
      <c r="M66" s="236"/>
      <c r="N66" s="237"/>
      <c r="O66" s="237"/>
      <c r="P66" s="237"/>
      <c r="Q66" s="238"/>
      <c r="R66" s="236"/>
      <c r="S66" s="237"/>
      <c r="T66" s="238"/>
    </row>
    <row r="67" spans="1:20" ht="15.75" thickBot="1" x14ac:dyDescent="0.3">
      <c r="A67" s="236"/>
      <c r="B67" s="237"/>
      <c r="C67" s="238"/>
      <c r="D67" s="236"/>
      <c r="E67" s="237"/>
      <c r="F67" s="237"/>
      <c r="G67" s="237"/>
      <c r="H67" s="237"/>
      <c r="I67" s="238"/>
      <c r="J67" s="236"/>
      <c r="K67" s="237"/>
      <c r="L67" s="238"/>
      <c r="M67" s="236"/>
      <c r="N67" s="237"/>
      <c r="O67" s="237"/>
      <c r="P67" s="237"/>
      <c r="Q67" s="238"/>
      <c r="R67" s="236"/>
      <c r="S67" s="237"/>
      <c r="T67" s="238"/>
    </row>
    <row r="68" spans="1:20" ht="15.75" thickBot="1" x14ac:dyDescent="0.3">
      <c r="A68" s="281" t="s">
        <v>63</v>
      </c>
      <c r="B68" s="282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  <c r="O68" s="282"/>
      <c r="P68" s="282"/>
      <c r="Q68" s="282"/>
      <c r="R68" s="282"/>
      <c r="S68" s="282"/>
      <c r="T68" s="283"/>
    </row>
    <row r="69" spans="1:20" ht="15.75" thickBot="1" x14ac:dyDescent="0.3">
      <c r="A69" s="278" t="s">
        <v>261</v>
      </c>
      <c r="B69" s="279"/>
      <c r="C69" s="279"/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/>
      <c r="P69" s="279"/>
      <c r="Q69" s="279"/>
      <c r="R69" s="279"/>
      <c r="S69" s="279"/>
      <c r="T69" s="280"/>
    </row>
    <row r="70" spans="1:20" x14ac:dyDescent="0.25">
      <c r="A70" s="272" t="s">
        <v>35</v>
      </c>
      <c r="B70" s="273"/>
      <c r="C70" s="274"/>
      <c r="D70" s="272" t="s">
        <v>64</v>
      </c>
      <c r="E70" s="273"/>
      <c r="F70" s="273"/>
      <c r="G70" s="273"/>
      <c r="H70" s="273"/>
      <c r="I70" s="274"/>
      <c r="J70" s="272" t="s">
        <v>65</v>
      </c>
      <c r="K70" s="273"/>
      <c r="L70" s="274"/>
      <c r="M70" s="272" t="s">
        <v>66</v>
      </c>
      <c r="N70" s="273"/>
      <c r="O70" s="273"/>
      <c r="P70" s="273"/>
      <c r="Q70" s="274"/>
      <c r="R70" s="272" t="s">
        <v>49</v>
      </c>
      <c r="S70" s="273"/>
      <c r="T70" s="274"/>
    </row>
    <row r="71" spans="1:20" ht="15.75" thickBot="1" x14ac:dyDescent="0.3">
      <c r="A71" s="275"/>
      <c r="B71" s="276"/>
      <c r="C71" s="277"/>
      <c r="D71" s="275"/>
      <c r="E71" s="276"/>
      <c r="F71" s="276"/>
      <c r="G71" s="276"/>
      <c r="H71" s="276"/>
      <c r="I71" s="277"/>
      <c r="J71" s="275" t="s">
        <v>67</v>
      </c>
      <c r="K71" s="276"/>
      <c r="L71" s="277"/>
      <c r="M71" s="275"/>
      <c r="N71" s="276"/>
      <c r="O71" s="276"/>
      <c r="P71" s="276"/>
      <c r="Q71" s="277"/>
      <c r="R71" s="275" t="s">
        <v>50</v>
      </c>
      <c r="S71" s="276"/>
      <c r="T71" s="277"/>
    </row>
    <row r="72" spans="1:20" ht="15.75" thickBot="1" x14ac:dyDescent="0.3">
      <c r="A72" s="236"/>
      <c r="B72" s="237"/>
      <c r="C72" s="238"/>
      <c r="D72" s="236"/>
      <c r="E72" s="237"/>
      <c r="F72" s="237"/>
      <c r="G72" s="237"/>
      <c r="H72" s="237"/>
      <c r="I72" s="238"/>
      <c r="J72" s="236"/>
      <c r="K72" s="237"/>
      <c r="L72" s="238"/>
      <c r="M72" s="236"/>
      <c r="N72" s="237"/>
      <c r="O72" s="237"/>
      <c r="P72" s="237"/>
      <c r="Q72" s="238"/>
      <c r="R72" s="236"/>
      <c r="S72" s="237"/>
      <c r="T72" s="238"/>
    </row>
    <row r="73" spans="1:20" ht="15.75" thickBot="1" x14ac:dyDescent="0.3">
      <c r="A73" s="236"/>
      <c r="B73" s="237"/>
      <c r="C73" s="238"/>
      <c r="D73" s="236"/>
      <c r="E73" s="237"/>
      <c r="F73" s="237"/>
      <c r="G73" s="237"/>
      <c r="H73" s="237"/>
      <c r="I73" s="238"/>
      <c r="J73" s="236"/>
      <c r="K73" s="237"/>
      <c r="L73" s="238"/>
      <c r="M73" s="236"/>
      <c r="N73" s="237"/>
      <c r="O73" s="237"/>
      <c r="P73" s="237"/>
      <c r="Q73" s="238"/>
      <c r="R73" s="236"/>
      <c r="S73" s="237"/>
      <c r="T73" s="238"/>
    </row>
    <row r="74" spans="1:20" ht="15.75" thickBot="1" x14ac:dyDescent="0.3">
      <c r="A74" s="236"/>
      <c r="B74" s="237"/>
      <c r="C74" s="238"/>
      <c r="D74" s="236"/>
      <c r="E74" s="237"/>
      <c r="F74" s="237"/>
      <c r="G74" s="237"/>
      <c r="H74" s="237"/>
      <c r="I74" s="238"/>
      <c r="J74" s="236"/>
      <c r="K74" s="237"/>
      <c r="L74" s="238"/>
      <c r="M74" s="236"/>
      <c r="N74" s="237"/>
      <c r="O74" s="237"/>
      <c r="P74" s="237"/>
      <c r="Q74" s="238"/>
      <c r="R74" s="236"/>
      <c r="S74" s="237"/>
      <c r="T74" s="238"/>
    </row>
    <row r="75" spans="1:20" ht="15.75" thickBot="1" x14ac:dyDescent="0.3">
      <c r="A75" s="236"/>
      <c r="B75" s="237"/>
      <c r="C75" s="237"/>
      <c r="D75" s="237"/>
      <c r="E75" s="237"/>
      <c r="F75" s="237"/>
      <c r="G75" s="237"/>
      <c r="H75" s="237"/>
      <c r="I75" s="237"/>
      <c r="J75" s="237"/>
      <c r="K75" s="237"/>
      <c r="L75" s="237"/>
      <c r="M75" s="237"/>
      <c r="N75" s="237"/>
      <c r="O75" s="237"/>
      <c r="P75" s="237"/>
      <c r="Q75" s="237"/>
      <c r="R75" s="237"/>
      <c r="S75" s="237"/>
      <c r="T75" s="238"/>
    </row>
    <row r="76" spans="1:20" ht="15.75" thickBot="1" x14ac:dyDescent="0.3">
      <c r="A76" s="239" t="s">
        <v>265</v>
      </c>
      <c r="B76" s="240"/>
      <c r="C76" s="240"/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  <c r="R76" s="240"/>
      <c r="S76" s="240"/>
      <c r="T76" s="241"/>
    </row>
    <row r="77" spans="1:20" ht="15.75" thickBot="1" x14ac:dyDescent="0.3">
      <c r="A77" s="269" t="s">
        <v>68</v>
      </c>
      <c r="B77" s="270"/>
      <c r="C77" s="270"/>
      <c r="D77" s="270"/>
      <c r="E77" s="270"/>
      <c r="F77" s="270"/>
      <c r="G77" s="270"/>
      <c r="H77" s="270"/>
      <c r="I77" s="270"/>
      <c r="J77" s="270"/>
      <c r="K77" s="270"/>
      <c r="L77" s="270"/>
      <c r="M77" s="270"/>
      <c r="N77" s="270"/>
      <c r="O77" s="270"/>
      <c r="P77" s="270"/>
      <c r="Q77" s="270"/>
      <c r="R77" s="270"/>
      <c r="S77" s="270"/>
      <c r="T77" s="271"/>
    </row>
    <row r="78" spans="1:20" x14ac:dyDescent="0.25">
      <c r="A78" s="272" t="s">
        <v>69</v>
      </c>
      <c r="B78" s="273"/>
      <c r="C78" s="274"/>
      <c r="D78" s="272" t="s">
        <v>70</v>
      </c>
      <c r="E78" s="273"/>
      <c r="F78" s="273"/>
      <c r="G78" s="273"/>
      <c r="H78" s="274"/>
      <c r="I78" s="272" t="s">
        <v>71</v>
      </c>
      <c r="J78" s="273"/>
      <c r="K78" s="274"/>
      <c r="L78" s="272" t="s">
        <v>72</v>
      </c>
      <c r="M78" s="273"/>
      <c r="N78" s="273"/>
      <c r="O78" s="273"/>
      <c r="P78" s="274"/>
      <c r="Q78" s="272" t="s">
        <v>73</v>
      </c>
      <c r="R78" s="273"/>
      <c r="S78" s="273"/>
      <c r="T78" s="274"/>
    </row>
    <row r="79" spans="1:20" ht="15.75" thickBot="1" x14ac:dyDescent="0.3">
      <c r="A79" s="275" t="s">
        <v>67</v>
      </c>
      <c r="B79" s="276"/>
      <c r="C79" s="277"/>
      <c r="D79" s="275"/>
      <c r="E79" s="276"/>
      <c r="F79" s="276"/>
      <c r="G79" s="276"/>
      <c r="H79" s="277"/>
      <c r="I79" s="275"/>
      <c r="J79" s="276"/>
      <c r="K79" s="277"/>
      <c r="L79" s="275"/>
      <c r="M79" s="276"/>
      <c r="N79" s="276"/>
      <c r="O79" s="276"/>
      <c r="P79" s="277"/>
      <c r="Q79" s="275"/>
      <c r="R79" s="276"/>
      <c r="S79" s="276"/>
      <c r="T79" s="277"/>
    </row>
    <row r="80" spans="1:20" ht="15.75" thickBot="1" x14ac:dyDescent="0.3">
      <c r="A80" s="245">
        <v>250</v>
      </c>
      <c r="B80" s="246"/>
      <c r="C80" s="247"/>
      <c r="D80" s="245">
        <v>3</v>
      </c>
      <c r="E80" s="246"/>
      <c r="F80" s="246"/>
      <c r="G80" s="246"/>
      <c r="H80" s="247"/>
      <c r="I80" s="245">
        <v>80</v>
      </c>
      <c r="J80" s="246"/>
      <c r="K80" s="247"/>
      <c r="L80" s="245">
        <v>1500</v>
      </c>
      <c r="M80" s="246"/>
      <c r="N80" s="246"/>
      <c r="O80" s="246"/>
      <c r="P80" s="247"/>
      <c r="Q80" s="245" t="s">
        <v>353</v>
      </c>
      <c r="R80" s="246"/>
      <c r="S80" s="246"/>
      <c r="T80" s="247"/>
    </row>
    <row r="81" spans="1:20" ht="15.75" thickBot="1" x14ac:dyDescent="0.3">
      <c r="A81" s="236"/>
      <c r="B81" s="237"/>
      <c r="C81" s="238"/>
      <c r="D81" s="236"/>
      <c r="E81" s="237"/>
      <c r="F81" s="237"/>
      <c r="G81" s="237"/>
      <c r="H81" s="238"/>
      <c r="I81" s="236"/>
      <c r="J81" s="237"/>
      <c r="K81" s="238"/>
      <c r="L81" s="236"/>
      <c r="M81" s="237"/>
      <c r="N81" s="237"/>
      <c r="O81" s="237"/>
      <c r="P81" s="238"/>
      <c r="Q81" s="236"/>
      <c r="R81" s="237"/>
      <c r="S81" s="237"/>
      <c r="T81" s="238"/>
    </row>
    <row r="82" spans="1:20" ht="15.75" thickBot="1" x14ac:dyDescent="0.3">
      <c r="A82" s="236"/>
      <c r="B82" s="237"/>
      <c r="C82" s="238"/>
      <c r="D82" s="236"/>
      <c r="E82" s="237"/>
      <c r="F82" s="237"/>
      <c r="G82" s="237"/>
      <c r="H82" s="238"/>
      <c r="I82" s="236"/>
      <c r="J82" s="237"/>
      <c r="K82" s="238"/>
      <c r="L82" s="236"/>
      <c r="M82" s="237"/>
      <c r="N82" s="237"/>
      <c r="O82" s="237"/>
      <c r="P82" s="238"/>
      <c r="Q82" s="236"/>
      <c r="R82" s="237"/>
      <c r="S82" s="237"/>
      <c r="T82" s="238"/>
    </row>
    <row r="83" spans="1:20" ht="15.75" thickBot="1" x14ac:dyDescent="0.3">
      <c r="A83" s="269" t="s">
        <v>74</v>
      </c>
      <c r="B83" s="270"/>
      <c r="C83" s="270"/>
      <c r="D83" s="270"/>
      <c r="E83" s="270"/>
      <c r="F83" s="270"/>
      <c r="G83" s="270"/>
      <c r="H83" s="270"/>
      <c r="I83" s="270"/>
      <c r="J83" s="270"/>
      <c r="K83" s="270"/>
      <c r="L83" s="270"/>
      <c r="M83" s="270"/>
      <c r="N83" s="270"/>
      <c r="O83" s="270"/>
      <c r="P83" s="270"/>
      <c r="Q83" s="270"/>
      <c r="R83" s="270"/>
      <c r="S83" s="270"/>
      <c r="T83" s="271"/>
    </row>
    <row r="84" spans="1:20" x14ac:dyDescent="0.25">
      <c r="A84" s="264" t="s">
        <v>75</v>
      </c>
      <c r="B84" s="258" t="s">
        <v>76</v>
      </c>
      <c r="C84" s="259"/>
      <c r="D84" s="260"/>
      <c r="E84" s="258" t="s">
        <v>77</v>
      </c>
      <c r="F84" s="259"/>
      <c r="G84" s="260"/>
      <c r="H84" s="258" t="s">
        <v>78</v>
      </c>
      <c r="I84" s="259"/>
      <c r="J84" s="260"/>
      <c r="K84" s="264" t="s">
        <v>79</v>
      </c>
      <c r="L84" s="258" t="s">
        <v>80</v>
      </c>
      <c r="M84" s="259"/>
      <c r="N84" s="259"/>
      <c r="O84" s="260"/>
      <c r="P84" s="258" t="s">
        <v>81</v>
      </c>
      <c r="Q84" s="259"/>
      <c r="R84" s="259"/>
      <c r="S84" s="260"/>
      <c r="T84" s="264" t="s">
        <v>82</v>
      </c>
    </row>
    <row r="85" spans="1:20" ht="40.5" customHeight="1" thickBot="1" x14ac:dyDescent="0.3">
      <c r="A85" s="265"/>
      <c r="B85" s="261"/>
      <c r="C85" s="262"/>
      <c r="D85" s="263"/>
      <c r="E85" s="261"/>
      <c r="F85" s="262"/>
      <c r="G85" s="263"/>
      <c r="H85" s="261"/>
      <c r="I85" s="262"/>
      <c r="J85" s="263"/>
      <c r="K85" s="265"/>
      <c r="L85" s="261"/>
      <c r="M85" s="262"/>
      <c r="N85" s="262"/>
      <c r="O85" s="263"/>
      <c r="P85" s="261"/>
      <c r="Q85" s="262"/>
      <c r="R85" s="262"/>
      <c r="S85" s="263"/>
      <c r="T85" s="265"/>
    </row>
    <row r="86" spans="1:20" ht="15.75" thickBot="1" x14ac:dyDescent="0.3">
      <c r="A86" s="27"/>
      <c r="B86" s="266"/>
      <c r="C86" s="267"/>
      <c r="D86" s="268"/>
      <c r="E86" s="266"/>
      <c r="F86" s="267"/>
      <c r="G86" s="268"/>
      <c r="H86" s="266"/>
      <c r="I86" s="267"/>
      <c r="J86" s="268"/>
      <c r="K86" s="28"/>
      <c r="L86" s="266"/>
      <c r="M86" s="267"/>
      <c r="N86" s="267"/>
      <c r="O86" s="268"/>
      <c r="P86" s="266"/>
      <c r="Q86" s="267"/>
      <c r="R86" s="267"/>
      <c r="S86" s="268"/>
      <c r="T86" s="28"/>
    </row>
    <row r="87" spans="1:20" x14ac:dyDescent="0.25">
      <c r="A87" s="252" t="s">
        <v>83</v>
      </c>
      <c r="B87" s="253"/>
      <c r="C87" s="253"/>
      <c r="D87" s="253"/>
      <c r="E87" s="253"/>
      <c r="F87" s="253"/>
      <c r="G87" s="253"/>
      <c r="H87" s="253"/>
      <c r="I87" s="253"/>
      <c r="J87" s="253"/>
      <c r="K87" s="253"/>
      <c r="L87" s="253"/>
      <c r="M87" s="253"/>
      <c r="N87" s="253"/>
      <c r="O87" s="253"/>
      <c r="P87" s="253"/>
      <c r="Q87" s="253"/>
      <c r="R87" s="253"/>
      <c r="S87" s="253"/>
      <c r="T87" s="254"/>
    </row>
    <row r="88" spans="1:20" ht="15.75" thickBot="1" x14ac:dyDescent="0.3">
      <c r="A88" s="255" t="s">
        <v>84</v>
      </c>
      <c r="B88" s="256"/>
      <c r="C88" s="256"/>
      <c r="D88" s="256"/>
      <c r="E88" s="256"/>
      <c r="F88" s="256"/>
      <c r="G88" s="256"/>
      <c r="H88" s="256"/>
      <c r="I88" s="256"/>
      <c r="J88" s="256"/>
      <c r="K88" s="256"/>
      <c r="L88" s="256"/>
      <c r="M88" s="256"/>
      <c r="N88" s="256"/>
      <c r="O88" s="256"/>
      <c r="P88" s="256"/>
      <c r="Q88" s="256"/>
      <c r="R88" s="256"/>
      <c r="S88" s="256"/>
      <c r="T88" s="257"/>
    </row>
    <row r="89" spans="1:20" ht="15.75" thickBot="1" x14ac:dyDescent="0.3">
      <c r="A89" s="239" t="s">
        <v>262</v>
      </c>
      <c r="B89" s="240"/>
      <c r="C89" s="240"/>
      <c r="D89" s="240"/>
      <c r="E89" s="240"/>
      <c r="F89" s="240"/>
      <c r="G89" s="240"/>
      <c r="H89" s="240"/>
      <c r="I89" s="240"/>
      <c r="J89" s="240"/>
      <c r="K89" s="240"/>
      <c r="L89" s="240"/>
      <c r="M89" s="240"/>
      <c r="N89" s="240"/>
      <c r="O89" s="240"/>
      <c r="P89" s="240"/>
      <c r="Q89" s="240"/>
      <c r="R89" s="240"/>
      <c r="S89" s="240"/>
      <c r="T89" s="241"/>
    </row>
    <row r="90" spans="1:20" ht="15.75" thickBot="1" x14ac:dyDescent="0.3">
      <c r="A90" s="249" t="s">
        <v>39</v>
      </c>
      <c r="B90" s="250"/>
      <c r="C90" s="250"/>
      <c r="D90" s="250"/>
      <c r="E90" s="250"/>
      <c r="F90" s="251"/>
      <c r="G90" s="249" t="s">
        <v>70</v>
      </c>
      <c r="H90" s="250"/>
      <c r="I90" s="250"/>
      <c r="J90" s="250"/>
      <c r="K90" s="250"/>
      <c r="L90" s="250"/>
      <c r="M90" s="251"/>
      <c r="N90" s="249" t="s">
        <v>85</v>
      </c>
      <c r="O90" s="250"/>
      <c r="P90" s="250"/>
      <c r="Q90" s="250"/>
      <c r="R90" s="250"/>
      <c r="S90" s="250"/>
      <c r="T90" s="251"/>
    </row>
    <row r="91" spans="1:20" ht="15.75" thickBot="1" x14ac:dyDescent="0.3">
      <c r="A91" s="245">
        <v>100</v>
      </c>
      <c r="B91" s="246"/>
      <c r="C91" s="246"/>
      <c r="D91" s="246"/>
      <c r="E91" s="246"/>
      <c r="F91" s="247"/>
      <c r="G91" s="245">
        <v>4</v>
      </c>
      <c r="H91" s="246"/>
      <c r="I91" s="246"/>
      <c r="J91" s="246"/>
      <c r="K91" s="246"/>
      <c r="L91" s="246"/>
      <c r="M91" s="247"/>
      <c r="N91" s="248">
        <v>42583</v>
      </c>
      <c r="O91" s="246"/>
      <c r="P91" s="246"/>
      <c r="Q91" s="246"/>
      <c r="R91" s="246"/>
      <c r="S91" s="246"/>
      <c r="T91" s="247"/>
    </row>
    <row r="92" spans="1:20" ht="15.75" thickBot="1" x14ac:dyDescent="0.3">
      <c r="A92" s="239" t="s">
        <v>263</v>
      </c>
      <c r="B92" s="240"/>
      <c r="C92" s="240"/>
      <c r="D92" s="240"/>
      <c r="E92" s="240"/>
      <c r="F92" s="240"/>
      <c r="G92" s="240"/>
      <c r="H92" s="240"/>
      <c r="I92" s="240"/>
      <c r="J92" s="240"/>
      <c r="K92" s="240"/>
      <c r="L92" s="240"/>
      <c r="M92" s="240"/>
      <c r="N92" s="240"/>
      <c r="O92" s="240"/>
      <c r="P92" s="240"/>
      <c r="Q92" s="240"/>
      <c r="R92" s="240"/>
      <c r="S92" s="240"/>
      <c r="T92" s="241"/>
    </row>
    <row r="93" spans="1:20" ht="15.75" thickBot="1" x14ac:dyDescent="0.3">
      <c r="A93" s="249" t="s">
        <v>86</v>
      </c>
      <c r="B93" s="250"/>
      <c r="C93" s="250"/>
      <c r="D93" s="250"/>
      <c r="E93" s="250"/>
      <c r="F93" s="251"/>
      <c r="G93" s="249" t="s">
        <v>87</v>
      </c>
      <c r="H93" s="250"/>
      <c r="I93" s="250"/>
      <c r="J93" s="250"/>
      <c r="K93" s="250"/>
      <c r="L93" s="250"/>
      <c r="M93" s="251"/>
      <c r="N93" s="249" t="s">
        <v>88</v>
      </c>
      <c r="O93" s="250"/>
      <c r="P93" s="250"/>
      <c r="Q93" s="250"/>
      <c r="R93" s="250"/>
      <c r="S93" s="250"/>
      <c r="T93" s="251"/>
    </row>
    <row r="94" spans="1:20" ht="15.75" thickBot="1" x14ac:dyDescent="0.3">
      <c r="A94" s="236"/>
      <c r="B94" s="237"/>
      <c r="C94" s="237"/>
      <c r="D94" s="237"/>
      <c r="E94" s="237"/>
      <c r="F94" s="238"/>
      <c r="G94" s="236"/>
      <c r="H94" s="237"/>
      <c r="I94" s="237"/>
      <c r="J94" s="237"/>
      <c r="K94" s="237"/>
      <c r="L94" s="237"/>
      <c r="M94" s="238"/>
      <c r="N94" s="236"/>
      <c r="O94" s="237"/>
      <c r="P94" s="237"/>
      <c r="Q94" s="237"/>
      <c r="R94" s="237"/>
      <c r="S94" s="237"/>
      <c r="T94" s="238"/>
    </row>
    <row r="95" spans="1:20" ht="15.75" thickBot="1" x14ac:dyDescent="0.3">
      <c r="A95" s="236"/>
      <c r="B95" s="237"/>
      <c r="C95" s="237"/>
      <c r="D95" s="237"/>
      <c r="E95" s="237"/>
      <c r="F95" s="238"/>
      <c r="G95" s="236"/>
      <c r="H95" s="237"/>
      <c r="I95" s="237"/>
      <c r="J95" s="237"/>
      <c r="K95" s="237"/>
      <c r="L95" s="237"/>
      <c r="M95" s="238"/>
      <c r="N95" s="236"/>
      <c r="O95" s="237"/>
      <c r="P95" s="237"/>
      <c r="Q95" s="237"/>
      <c r="R95" s="237"/>
      <c r="S95" s="237"/>
      <c r="T95" s="238"/>
    </row>
    <row r="96" spans="1:20" ht="15.75" thickBot="1" x14ac:dyDescent="0.3">
      <c r="A96" s="236"/>
      <c r="B96" s="237"/>
      <c r="C96" s="237"/>
      <c r="D96" s="237"/>
      <c r="E96" s="237"/>
      <c r="F96" s="238"/>
      <c r="G96" s="236"/>
      <c r="H96" s="237"/>
      <c r="I96" s="237"/>
      <c r="J96" s="237"/>
      <c r="K96" s="237"/>
      <c r="L96" s="237"/>
      <c r="M96" s="238"/>
      <c r="N96" s="236"/>
      <c r="O96" s="237"/>
      <c r="P96" s="237"/>
      <c r="Q96" s="237"/>
      <c r="R96" s="237"/>
      <c r="S96" s="237"/>
      <c r="T96" s="238"/>
    </row>
    <row r="97" spans="1:20" ht="15.75" thickBot="1" x14ac:dyDescent="0.3">
      <c r="A97" s="239" t="s">
        <v>264</v>
      </c>
      <c r="B97" s="240"/>
      <c r="C97" s="240"/>
      <c r="D97" s="240"/>
      <c r="E97" s="240"/>
      <c r="F97" s="240"/>
      <c r="G97" s="240"/>
      <c r="H97" s="240"/>
      <c r="I97" s="240"/>
      <c r="J97" s="240"/>
      <c r="K97" s="240"/>
      <c r="L97" s="240"/>
      <c r="M97" s="240"/>
      <c r="N97" s="240"/>
      <c r="O97" s="240"/>
      <c r="P97" s="240"/>
      <c r="Q97" s="240"/>
      <c r="R97" s="240"/>
      <c r="S97" s="240"/>
      <c r="T97" s="241"/>
    </row>
    <row r="98" spans="1:20" s="32" customFormat="1" ht="15.75" thickBot="1" x14ac:dyDescent="0.3">
      <c r="A98" s="29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1"/>
    </row>
    <row r="99" spans="1:20" s="32" customFormat="1" ht="15.75" thickBot="1" x14ac:dyDescent="0.3">
      <c r="A99" s="29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1"/>
    </row>
    <row r="100" spans="1:20" s="32" customFormat="1" ht="15.75" thickBot="1" x14ac:dyDescent="0.3">
      <c r="A100" s="242"/>
      <c r="B100" s="243"/>
      <c r="C100" s="243"/>
      <c r="D100" s="243"/>
      <c r="E100" s="243"/>
      <c r="F100" s="243"/>
      <c r="G100" s="243"/>
      <c r="H100" s="243"/>
      <c r="I100" s="243"/>
      <c r="J100" s="243"/>
      <c r="K100" s="243"/>
      <c r="L100" s="243"/>
      <c r="M100" s="243"/>
      <c r="N100" s="243"/>
      <c r="O100" s="243"/>
      <c r="P100" s="243"/>
      <c r="Q100" s="243"/>
      <c r="R100" s="243"/>
      <c r="S100" s="243"/>
      <c r="T100" s="244"/>
    </row>
  </sheetData>
  <mergeCells count="216">
    <mergeCell ref="A1:T1"/>
    <mergeCell ref="A2:T2"/>
    <mergeCell ref="A3:T3"/>
    <mergeCell ref="A4:C4"/>
    <mergeCell ref="D4:I4"/>
    <mergeCell ref="J4:L4"/>
    <mergeCell ref="M4:Q4"/>
    <mergeCell ref="R4:T4"/>
    <mergeCell ref="A7:C7"/>
    <mergeCell ref="D7:I7"/>
    <mergeCell ref="J7:L7"/>
    <mergeCell ref="M7:Q7"/>
    <mergeCell ref="R7:T7"/>
    <mergeCell ref="A8:T8"/>
    <mergeCell ref="A5:C5"/>
    <mergeCell ref="D5:I5"/>
    <mergeCell ref="J5:L5"/>
    <mergeCell ref="M5:Q5"/>
    <mergeCell ref="R5:T5"/>
    <mergeCell ref="A6:C6"/>
    <mergeCell ref="D6:I6"/>
    <mergeCell ref="J6:L6"/>
    <mergeCell ref="M6:Q6"/>
    <mergeCell ref="R6:T6"/>
    <mergeCell ref="A12:B12"/>
    <mergeCell ref="A33:B33"/>
    <mergeCell ref="A36:B36"/>
    <mergeCell ref="A37:B37"/>
    <mergeCell ref="A38:B38"/>
    <mergeCell ref="A39:B39"/>
    <mergeCell ref="A9:T9"/>
    <mergeCell ref="A10:B11"/>
    <mergeCell ref="C10:F11"/>
    <mergeCell ref="G10:J11"/>
    <mergeCell ref="K10:M11"/>
    <mergeCell ref="N10:R11"/>
    <mergeCell ref="S10:T10"/>
    <mergeCell ref="S11:T11"/>
    <mergeCell ref="A44:B44"/>
    <mergeCell ref="C44:F44"/>
    <mergeCell ref="G44:J44"/>
    <mergeCell ref="K44:M44"/>
    <mergeCell ref="N44:R44"/>
    <mergeCell ref="S44:T44"/>
    <mergeCell ref="A40:T40"/>
    <mergeCell ref="A41:T41"/>
    <mergeCell ref="A42:B43"/>
    <mergeCell ref="C42:F43"/>
    <mergeCell ref="G42:J43"/>
    <mergeCell ref="K42:M43"/>
    <mergeCell ref="N42:R43"/>
    <mergeCell ref="S42:T42"/>
    <mergeCell ref="S43:T43"/>
    <mergeCell ref="A46:B46"/>
    <mergeCell ref="C46:F46"/>
    <mergeCell ref="G46:J46"/>
    <mergeCell ref="K46:M46"/>
    <mergeCell ref="N46:R46"/>
    <mergeCell ref="S46:T46"/>
    <mergeCell ref="A45:B45"/>
    <mergeCell ref="C45:F45"/>
    <mergeCell ref="G45:J45"/>
    <mergeCell ref="K45:M45"/>
    <mergeCell ref="N45:R45"/>
    <mergeCell ref="S45:T45"/>
    <mergeCell ref="A50:E50"/>
    <mergeCell ref="F50:J50"/>
    <mergeCell ref="K50:N50"/>
    <mergeCell ref="O50:T50"/>
    <mergeCell ref="A51:E51"/>
    <mergeCell ref="F51:J51"/>
    <mergeCell ref="K51:N51"/>
    <mergeCell ref="O51:T51"/>
    <mergeCell ref="A47:T47"/>
    <mergeCell ref="A48:T48"/>
    <mergeCell ref="A49:E49"/>
    <mergeCell ref="F49:J49"/>
    <mergeCell ref="K49:N49"/>
    <mergeCell ref="O49:T49"/>
    <mergeCell ref="A55:C55"/>
    <mergeCell ref="D55:I56"/>
    <mergeCell ref="J55:L55"/>
    <mergeCell ref="M55:Q55"/>
    <mergeCell ref="R55:T56"/>
    <mergeCell ref="A56:C56"/>
    <mergeCell ref="J56:L56"/>
    <mergeCell ref="M56:Q56"/>
    <mergeCell ref="A52:E52"/>
    <mergeCell ref="F52:J52"/>
    <mergeCell ref="K52:N52"/>
    <mergeCell ref="O52:T52"/>
    <mergeCell ref="A53:T53"/>
    <mergeCell ref="A54:T54"/>
    <mergeCell ref="A57:C57"/>
    <mergeCell ref="D57:I57"/>
    <mergeCell ref="J57:L57"/>
    <mergeCell ref="M57:Q57"/>
    <mergeCell ref="R57:T57"/>
    <mergeCell ref="A58:C58"/>
    <mergeCell ref="D58:I58"/>
    <mergeCell ref="J58:L58"/>
    <mergeCell ref="M58:Q58"/>
    <mergeCell ref="R58:T58"/>
    <mergeCell ref="A61:T61"/>
    <mergeCell ref="A62:C64"/>
    <mergeCell ref="D62:I64"/>
    <mergeCell ref="J62:L64"/>
    <mergeCell ref="M62:Q64"/>
    <mergeCell ref="R62:T64"/>
    <mergeCell ref="A59:C59"/>
    <mergeCell ref="D59:I59"/>
    <mergeCell ref="J59:L59"/>
    <mergeCell ref="M59:Q59"/>
    <mergeCell ref="R59:T59"/>
    <mergeCell ref="A60:T60"/>
    <mergeCell ref="A65:C65"/>
    <mergeCell ref="D65:I65"/>
    <mergeCell ref="J65:L65"/>
    <mergeCell ref="M65:Q65"/>
    <mergeCell ref="R65:T65"/>
    <mergeCell ref="A66:C66"/>
    <mergeCell ref="D66:I66"/>
    <mergeCell ref="J66:L66"/>
    <mergeCell ref="M66:Q66"/>
    <mergeCell ref="R66:T66"/>
    <mergeCell ref="A69:T69"/>
    <mergeCell ref="A70:C71"/>
    <mergeCell ref="D70:I71"/>
    <mergeCell ref="J70:L70"/>
    <mergeCell ref="M70:Q71"/>
    <mergeCell ref="R70:T70"/>
    <mergeCell ref="J71:L71"/>
    <mergeCell ref="R71:T71"/>
    <mergeCell ref="A67:C67"/>
    <mergeCell ref="D67:I67"/>
    <mergeCell ref="J67:L67"/>
    <mergeCell ref="M67:Q67"/>
    <mergeCell ref="R67:T67"/>
    <mergeCell ref="A68:T68"/>
    <mergeCell ref="A72:C72"/>
    <mergeCell ref="D72:I72"/>
    <mergeCell ref="J72:L72"/>
    <mergeCell ref="M72:Q72"/>
    <mergeCell ref="R72:T72"/>
    <mergeCell ref="A73:C73"/>
    <mergeCell ref="D73:I73"/>
    <mergeCell ref="J73:L73"/>
    <mergeCell ref="M73:Q73"/>
    <mergeCell ref="R73:T73"/>
    <mergeCell ref="A76:T76"/>
    <mergeCell ref="A77:T77"/>
    <mergeCell ref="A78:C78"/>
    <mergeCell ref="D78:H79"/>
    <mergeCell ref="I78:K79"/>
    <mergeCell ref="L78:P79"/>
    <mergeCell ref="Q78:T79"/>
    <mergeCell ref="A79:C79"/>
    <mergeCell ref="A74:C74"/>
    <mergeCell ref="D74:I74"/>
    <mergeCell ref="J74:L74"/>
    <mergeCell ref="M74:Q74"/>
    <mergeCell ref="R74:T74"/>
    <mergeCell ref="A75:T75"/>
    <mergeCell ref="A82:C82"/>
    <mergeCell ref="D82:H82"/>
    <mergeCell ref="I82:K82"/>
    <mergeCell ref="L82:P82"/>
    <mergeCell ref="Q82:T82"/>
    <mergeCell ref="A83:T83"/>
    <mergeCell ref="A80:C80"/>
    <mergeCell ref="D80:H80"/>
    <mergeCell ref="I80:K80"/>
    <mergeCell ref="L80:P80"/>
    <mergeCell ref="Q80:T80"/>
    <mergeCell ref="A81:C81"/>
    <mergeCell ref="D81:H81"/>
    <mergeCell ref="I81:K81"/>
    <mergeCell ref="L81:P81"/>
    <mergeCell ref="Q81:T81"/>
    <mergeCell ref="P84:S85"/>
    <mergeCell ref="T84:T85"/>
    <mergeCell ref="B86:D86"/>
    <mergeCell ref="E86:G86"/>
    <mergeCell ref="H86:J86"/>
    <mergeCell ref="L86:O86"/>
    <mergeCell ref="P86:S86"/>
    <mergeCell ref="A84:A85"/>
    <mergeCell ref="B84:D85"/>
    <mergeCell ref="E84:G85"/>
    <mergeCell ref="H84:J85"/>
    <mergeCell ref="K84:K85"/>
    <mergeCell ref="L84:O85"/>
    <mergeCell ref="A91:F91"/>
    <mergeCell ref="G91:M91"/>
    <mergeCell ref="N91:T91"/>
    <mergeCell ref="A92:T92"/>
    <mergeCell ref="A93:F93"/>
    <mergeCell ref="G93:M93"/>
    <mergeCell ref="N93:T93"/>
    <mergeCell ref="A87:T87"/>
    <mergeCell ref="A88:T88"/>
    <mergeCell ref="A89:T89"/>
    <mergeCell ref="A90:F90"/>
    <mergeCell ref="G90:M90"/>
    <mergeCell ref="N90:T90"/>
    <mergeCell ref="A96:F96"/>
    <mergeCell ref="G96:M96"/>
    <mergeCell ref="N96:T96"/>
    <mergeCell ref="A97:T97"/>
    <mergeCell ref="A100:T100"/>
    <mergeCell ref="A94:F94"/>
    <mergeCell ref="G94:M94"/>
    <mergeCell ref="N94:T94"/>
    <mergeCell ref="A95:F95"/>
    <mergeCell ref="G95:M95"/>
    <mergeCell ref="N95:T9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57755-613A-46C5-8D7B-F962BEAC0D44}">
  <dimension ref="A1:J84"/>
  <sheetViews>
    <sheetView view="pageBreakPreview" topLeftCell="A37" zoomScale="80" zoomScaleNormal="80" zoomScaleSheetLayoutView="80" workbookViewId="0">
      <selection sqref="A1:G1"/>
    </sheetView>
  </sheetViews>
  <sheetFormatPr defaultRowHeight="15" x14ac:dyDescent="0.25"/>
  <cols>
    <col min="1" max="1" width="7.42578125" style="91" customWidth="1"/>
    <col min="2" max="2" width="85.7109375" style="91" customWidth="1"/>
    <col min="3" max="5" width="14.28515625" style="91" customWidth="1"/>
    <col min="6" max="7" width="14.28515625" style="91" hidden="1" customWidth="1"/>
    <col min="8" max="8" width="18" style="91" hidden="1" customWidth="1"/>
    <col min="9" max="9" width="18.7109375" style="91" hidden="1" customWidth="1"/>
    <col min="10" max="10" width="20.42578125" style="91" hidden="1" customWidth="1"/>
    <col min="11" max="16384" width="9.140625" style="91"/>
  </cols>
  <sheetData>
    <row r="1" spans="1:9" ht="15.75" thickBot="1" x14ac:dyDescent="0.3">
      <c r="A1" s="313" t="s">
        <v>542</v>
      </c>
      <c r="B1" s="314"/>
      <c r="C1" s="314"/>
      <c r="D1" s="314"/>
      <c r="E1" s="314"/>
      <c r="F1" s="314"/>
      <c r="G1" s="315"/>
    </row>
    <row r="2" spans="1:9" ht="15.75" thickBot="1" x14ac:dyDescent="0.3">
      <c r="A2" s="316"/>
      <c r="B2" s="317"/>
      <c r="C2" s="320" t="s">
        <v>89</v>
      </c>
      <c r="D2" s="321"/>
      <c r="E2" s="321"/>
      <c r="F2" s="321"/>
      <c r="G2" s="322"/>
    </row>
    <row r="3" spans="1:9" ht="15.75" thickBot="1" x14ac:dyDescent="0.3">
      <c r="A3" s="318"/>
      <c r="B3" s="319"/>
      <c r="C3" s="109" t="s">
        <v>230</v>
      </c>
      <c r="D3" s="109" t="s">
        <v>231</v>
      </c>
      <c r="E3" s="109" t="s">
        <v>232</v>
      </c>
      <c r="F3" s="109" t="s">
        <v>233</v>
      </c>
      <c r="G3" s="109" t="s">
        <v>234</v>
      </c>
      <c r="I3" s="153" t="s">
        <v>354</v>
      </c>
    </row>
    <row r="4" spans="1:9" ht="15.75" thickBot="1" x14ac:dyDescent="0.3">
      <c r="A4" s="33" t="s">
        <v>90</v>
      </c>
      <c r="B4" s="154" t="s">
        <v>94</v>
      </c>
      <c r="C4" s="155">
        <f>+C5+C11+C16+C22+C25+C28+C29</f>
        <v>43999785.049999997</v>
      </c>
      <c r="D4" s="155">
        <f>+D5+D11+D16+D22+D25+D28+D29</f>
        <v>45407778.171599999</v>
      </c>
      <c r="E4" s="155">
        <f>+E5+E11+E16+E22+E25+E28+E29</f>
        <v>46860827.073091194</v>
      </c>
      <c r="F4" s="155">
        <f>+F5+F11+F16+F22+F25+F28+F29</f>
        <v>0</v>
      </c>
      <c r="G4" s="155">
        <f>+G5+G11+G16+G22+G25+G28+G29</f>
        <v>0</v>
      </c>
      <c r="H4" s="156">
        <f>43999784.72</f>
        <v>43999784.719999999</v>
      </c>
      <c r="I4" s="90">
        <f>H4-C4</f>
        <v>-0.32999999821186066</v>
      </c>
    </row>
    <row r="5" spans="1:9" ht="15.75" thickBot="1" x14ac:dyDescent="0.3">
      <c r="A5" s="36" t="s">
        <v>95</v>
      </c>
      <c r="B5" s="37" t="s">
        <v>207</v>
      </c>
      <c r="C5" s="38">
        <f>SUM(C6:C10)</f>
        <v>6442163.4000000004</v>
      </c>
      <c r="D5" s="38">
        <f>SUM(D6:D10)</f>
        <v>6648312.6288000001</v>
      </c>
      <c r="E5" s="38">
        <f>SUM(E6:E10)</f>
        <v>6861058.6329216007</v>
      </c>
      <c r="F5" s="38">
        <f>SUM(F6:F10)</f>
        <v>0</v>
      </c>
      <c r="G5" s="38">
        <f>SUM(G6:G10)</f>
        <v>0</v>
      </c>
    </row>
    <row r="6" spans="1:9" x14ac:dyDescent="0.25">
      <c r="A6" s="41" t="s">
        <v>96</v>
      </c>
      <c r="B6" s="42" t="s">
        <v>208</v>
      </c>
      <c r="C6" s="43">
        <f>'[1]radni dio'!B3</f>
        <v>587171.81999999995</v>
      </c>
      <c r="D6" s="43">
        <f>C6*1.032</f>
        <v>605961.31823999994</v>
      </c>
      <c r="E6" s="43">
        <f>D6*1.032</f>
        <v>625352.0804236799</v>
      </c>
      <c r="F6" s="43"/>
      <c r="G6" s="43"/>
      <c r="H6" s="91" t="s">
        <v>355</v>
      </c>
    </row>
    <row r="7" spans="1:9" x14ac:dyDescent="0.25">
      <c r="A7" s="41" t="s">
        <v>98</v>
      </c>
      <c r="B7" s="42" t="s">
        <v>209</v>
      </c>
      <c r="C7" s="43">
        <f>'[1]radni dio'!B10+'[1]radni dio'!B11</f>
        <v>3369681</v>
      </c>
      <c r="D7" s="43">
        <f>C7*1.032</f>
        <v>3477510.7919999999</v>
      </c>
      <c r="E7" s="43">
        <f>D7*1.032</f>
        <v>3588791.1373439999</v>
      </c>
      <c r="F7" s="43"/>
      <c r="G7" s="43"/>
    </row>
    <row r="8" spans="1:9" x14ac:dyDescent="0.25">
      <c r="A8" s="41" t="s">
        <v>268</v>
      </c>
      <c r="B8" s="42" t="s">
        <v>212</v>
      </c>
      <c r="C8" s="43"/>
      <c r="D8" s="43"/>
      <c r="E8" s="43"/>
      <c r="F8" s="44">
        <v>0</v>
      </c>
      <c r="G8" s="44"/>
    </row>
    <row r="9" spans="1:9" x14ac:dyDescent="0.25">
      <c r="A9" s="41" t="s">
        <v>269</v>
      </c>
      <c r="B9" s="42" t="s">
        <v>213</v>
      </c>
      <c r="C9" s="43"/>
      <c r="D9" s="43"/>
      <c r="E9" s="43"/>
      <c r="F9" s="44">
        <v>0</v>
      </c>
      <c r="G9" s="44"/>
    </row>
    <row r="10" spans="1:9" ht="15.75" thickBot="1" x14ac:dyDescent="0.3">
      <c r="A10" s="41" t="s">
        <v>270</v>
      </c>
      <c r="B10" s="42" t="s">
        <v>97</v>
      </c>
      <c r="C10" s="43">
        <f>'[1]radni dio'!B16</f>
        <v>2485310.58</v>
      </c>
      <c r="D10" s="43">
        <f>C10*1.032</f>
        <v>2564840.5185600002</v>
      </c>
      <c r="E10" s="43">
        <f>D10*1.032</f>
        <v>2646915.4151539202</v>
      </c>
      <c r="F10" s="43">
        <v>0</v>
      </c>
      <c r="G10" s="43"/>
    </row>
    <row r="11" spans="1:9" ht="15.75" thickBot="1" x14ac:dyDescent="0.3">
      <c r="A11" s="48" t="s">
        <v>99</v>
      </c>
      <c r="B11" s="49" t="s">
        <v>100</v>
      </c>
      <c r="C11" s="50">
        <f>SUM(C12:C15)</f>
        <v>1102162</v>
      </c>
      <c r="D11" s="50">
        <f>SUM(D12:D15)</f>
        <v>1137431.1840000001</v>
      </c>
      <c r="E11" s="50">
        <f>SUM(E12:E15)</f>
        <v>1173828.9818880002</v>
      </c>
      <c r="F11" s="50">
        <f>SUM(F12:F15)</f>
        <v>0</v>
      </c>
      <c r="G11" s="50">
        <f>SUM(G12:G15)</f>
        <v>0</v>
      </c>
    </row>
    <row r="12" spans="1:9" ht="15.75" thickBot="1" x14ac:dyDescent="0.3">
      <c r="A12" s="51" t="s">
        <v>101</v>
      </c>
      <c r="B12" s="52" t="s">
        <v>210</v>
      </c>
      <c r="C12" s="53">
        <f>'[1]radni dio'!L29</f>
        <v>88919</v>
      </c>
      <c r="D12" s="53">
        <f>C12*1.032</f>
        <v>91764.407999999996</v>
      </c>
      <c r="E12" s="53">
        <f>D12*1.032</f>
        <v>94700.869055999996</v>
      </c>
      <c r="F12" s="53"/>
      <c r="G12" s="53"/>
    </row>
    <row r="13" spans="1:9" ht="15.75" thickBot="1" x14ac:dyDescent="0.3">
      <c r="A13" s="54" t="s">
        <v>102</v>
      </c>
      <c r="B13" s="42" t="s">
        <v>103</v>
      </c>
      <c r="C13" s="43"/>
      <c r="D13" s="53"/>
      <c r="E13" s="53"/>
      <c r="F13" s="43"/>
      <c r="G13" s="43"/>
    </row>
    <row r="14" spans="1:9" ht="15.75" thickBot="1" x14ac:dyDescent="0.3">
      <c r="A14" s="55" t="s">
        <v>104</v>
      </c>
      <c r="B14" s="56" t="s">
        <v>105</v>
      </c>
      <c r="C14" s="43">
        <f>'[1]radni dio'!M31+'[1]radni dio'!M32</f>
        <v>565618</v>
      </c>
      <c r="D14" s="53">
        <f>C14*1.032</f>
        <v>583717.77600000007</v>
      </c>
      <c r="E14" s="53">
        <f>D14*1.032</f>
        <v>602396.74483200011</v>
      </c>
      <c r="F14" s="43"/>
      <c r="G14" s="43"/>
    </row>
    <row r="15" spans="1:9" ht="15.75" thickBot="1" x14ac:dyDescent="0.3">
      <c r="A15" s="57" t="s">
        <v>106</v>
      </c>
      <c r="B15" s="58" t="s">
        <v>107</v>
      </c>
      <c r="C15" s="59">
        <f>'[1]radni dio'!L30</f>
        <v>447625</v>
      </c>
      <c r="D15" s="53">
        <f>C15*1.032</f>
        <v>461949</v>
      </c>
      <c r="E15" s="53">
        <f>D15*1.032</f>
        <v>476731.36800000002</v>
      </c>
      <c r="F15" s="59">
        <v>0</v>
      </c>
      <c r="G15" s="59"/>
    </row>
    <row r="16" spans="1:9" ht="15.75" thickBot="1" x14ac:dyDescent="0.3">
      <c r="A16" s="48" t="s">
        <v>108</v>
      </c>
      <c r="B16" s="49" t="s">
        <v>109</v>
      </c>
      <c r="C16" s="50">
        <f>SUM(C17:C21)</f>
        <v>368806.13999999961</v>
      </c>
      <c r="D16" s="50">
        <f>SUM(D17:D21)</f>
        <v>380607.93647999963</v>
      </c>
      <c r="E16" s="50">
        <f>SUM(E17:E21)</f>
        <v>392787.39044735965</v>
      </c>
      <c r="F16" s="50">
        <f>SUM(F17:F21)</f>
        <v>0</v>
      </c>
      <c r="G16" s="50">
        <f>SUM(G17:G21)</f>
        <v>0</v>
      </c>
    </row>
    <row r="17" spans="1:9" ht="19.149999999999999" customHeight="1" thickBot="1" x14ac:dyDescent="0.3">
      <c r="A17" s="51" t="s">
        <v>110</v>
      </c>
      <c r="B17" s="52" t="s">
        <v>111</v>
      </c>
      <c r="C17" s="53"/>
      <c r="D17" s="53"/>
      <c r="E17" s="53"/>
      <c r="F17" s="53"/>
      <c r="G17" s="53"/>
      <c r="H17" s="53" t="s">
        <v>356</v>
      </c>
    </row>
    <row r="18" spans="1:9" ht="15.75" thickBot="1" x14ac:dyDescent="0.3">
      <c r="A18" s="54" t="s">
        <v>112</v>
      </c>
      <c r="B18" s="42" t="s">
        <v>113</v>
      </c>
      <c r="C18" s="43"/>
      <c r="D18" s="53"/>
      <c r="E18" s="43"/>
      <c r="F18" s="43"/>
      <c r="G18" s="43"/>
    </row>
    <row r="19" spans="1:9" ht="15.75" thickBot="1" x14ac:dyDescent="0.3">
      <c r="A19" s="54" t="s">
        <v>114</v>
      </c>
      <c r="B19" s="42" t="s">
        <v>115</v>
      </c>
      <c r="C19" s="43">
        <f>'[1]radni dio'!B22</f>
        <v>70786.92</v>
      </c>
      <c r="D19" s="53">
        <f t="shared" ref="D19:E21" si="0">C19*1.032</f>
        <v>73052.101439999999</v>
      </c>
      <c r="E19" s="53">
        <f t="shared" si="0"/>
        <v>75389.768686080002</v>
      </c>
      <c r="F19" s="43"/>
      <c r="G19" s="43"/>
    </row>
    <row r="20" spans="1:9" ht="15.75" thickBot="1" x14ac:dyDescent="0.3">
      <c r="A20" s="55" t="s">
        <v>116</v>
      </c>
      <c r="B20" s="56" t="s">
        <v>117</v>
      </c>
      <c r="C20" s="46">
        <f>'[1]radni dio'!B25</f>
        <v>25500</v>
      </c>
      <c r="D20" s="53">
        <f t="shared" si="0"/>
        <v>26316</v>
      </c>
      <c r="E20" s="53">
        <f t="shared" si="0"/>
        <v>27158.112000000001</v>
      </c>
      <c r="F20" s="46"/>
      <c r="G20" s="46"/>
    </row>
    <row r="21" spans="1:9" ht="15.75" thickBot="1" x14ac:dyDescent="0.3">
      <c r="A21" s="57" t="s">
        <v>118</v>
      </c>
      <c r="B21" s="58" t="s">
        <v>119</v>
      </c>
      <c r="C21" s="47">
        <f>'[1]radni dio'!B19+'[1]radni dio'!B27</f>
        <v>272519.21999999962</v>
      </c>
      <c r="D21" s="53">
        <f t="shared" si="0"/>
        <v>281239.83503999963</v>
      </c>
      <c r="E21" s="53">
        <f t="shared" si="0"/>
        <v>290239.50976127962</v>
      </c>
      <c r="F21" s="47"/>
      <c r="G21" s="47"/>
    </row>
    <row r="22" spans="1:9" ht="15.75" thickBot="1" x14ac:dyDescent="0.3">
      <c r="A22" s="48" t="s">
        <v>120</v>
      </c>
      <c r="B22" s="49" t="s">
        <v>121</v>
      </c>
      <c r="C22" s="50">
        <f>SUM(C23:C24)</f>
        <v>645944.18000000005</v>
      </c>
      <c r="D22" s="50">
        <f>SUM(D23:D24)</f>
        <v>666614.39376000012</v>
      </c>
      <c r="E22" s="50">
        <f>SUM(E23:E24)</f>
        <v>687946.05436032009</v>
      </c>
      <c r="F22" s="50">
        <f>SUM(F23:F24)</f>
        <v>0</v>
      </c>
      <c r="G22" s="50">
        <f>SUM(G23:G24)</f>
        <v>0</v>
      </c>
    </row>
    <row r="23" spans="1:9" x14ac:dyDescent="0.25">
      <c r="A23" s="51" t="s">
        <v>122</v>
      </c>
      <c r="B23" s="52" t="s">
        <v>211</v>
      </c>
      <c r="C23" s="60">
        <f>'[1]radni dio'!B4+98</f>
        <v>645944.18000000005</v>
      </c>
      <c r="D23" s="61">
        <f>C23*1.032</f>
        <v>666614.39376000012</v>
      </c>
      <c r="E23" s="61">
        <f>D23*1.032</f>
        <v>687946.05436032009</v>
      </c>
      <c r="F23" s="62"/>
      <c r="G23" s="62"/>
      <c r="H23" s="91" t="s">
        <v>357</v>
      </c>
      <c r="I23" s="91">
        <f>2022860.58+70786.92+25500</f>
        <v>2119147.5</v>
      </c>
    </row>
    <row r="24" spans="1:9" ht="15.75" thickBot="1" x14ac:dyDescent="0.3">
      <c r="A24" s="55" t="s">
        <v>123</v>
      </c>
      <c r="B24" s="56" t="s">
        <v>124</v>
      </c>
      <c r="C24" s="63">
        <v>0</v>
      </c>
      <c r="D24" s="64"/>
      <c r="E24" s="65"/>
      <c r="F24" s="65">
        <v>0</v>
      </c>
      <c r="G24" s="65"/>
      <c r="I24" s="91">
        <v>62233.64</v>
      </c>
    </row>
    <row r="25" spans="1:9" ht="15.75" thickBot="1" x14ac:dyDescent="0.3">
      <c r="A25" s="48" t="s">
        <v>125</v>
      </c>
      <c r="B25" s="49" t="s">
        <v>126</v>
      </c>
      <c r="C25" s="50">
        <f>SUM(C26:C27)</f>
        <v>151381</v>
      </c>
      <c r="D25" s="50">
        <f>SUM(D26:D27)</f>
        <v>156225.19200000001</v>
      </c>
      <c r="E25" s="50">
        <f>SUM(E26:E27)</f>
        <v>161224.39814400001</v>
      </c>
      <c r="F25" s="50">
        <f>SUM(F26:F27)</f>
        <v>0</v>
      </c>
      <c r="G25" s="50">
        <f>SUM(G26:G27)</f>
        <v>0</v>
      </c>
      <c r="I25" s="157">
        <f>SUM(I23:I24)</f>
        <v>2181381.14</v>
      </c>
    </row>
    <row r="26" spans="1:9" x14ac:dyDescent="0.25">
      <c r="A26" s="51" t="s">
        <v>127</v>
      </c>
      <c r="B26" s="52" t="s">
        <v>128</v>
      </c>
      <c r="C26" s="60">
        <f>'[1]radni dio'!B30+'[1]radni dio'!B31</f>
        <v>151381</v>
      </c>
      <c r="D26" s="61">
        <f>C26*1.032</f>
        <v>156225.19200000001</v>
      </c>
      <c r="E26" s="61">
        <f>D26*1.032</f>
        <v>161224.39814400001</v>
      </c>
      <c r="F26" s="62"/>
      <c r="G26" s="62"/>
    </row>
    <row r="27" spans="1:9" ht="15.75" thickBot="1" x14ac:dyDescent="0.3">
      <c r="A27" s="55" t="s">
        <v>129</v>
      </c>
      <c r="B27" s="56" t="s">
        <v>130</v>
      </c>
      <c r="C27" s="63">
        <v>0</v>
      </c>
      <c r="D27" s="64"/>
      <c r="E27" s="65"/>
      <c r="F27" s="65">
        <v>0</v>
      </c>
      <c r="G27" s="65"/>
      <c r="I27" s="91">
        <f>427625+20000+176807+429029+48700+203</f>
        <v>1102364</v>
      </c>
    </row>
    <row r="28" spans="1:9" ht="15.75" thickBot="1" x14ac:dyDescent="0.3">
      <c r="A28" s="48" t="s">
        <v>131</v>
      </c>
      <c r="B28" s="49" t="s">
        <v>132</v>
      </c>
      <c r="C28" s="66">
        <v>203</v>
      </c>
      <c r="D28" s="66">
        <f>C28*1.032</f>
        <v>209.49600000000001</v>
      </c>
      <c r="E28" s="66">
        <f>D28*1.032</f>
        <v>216.19987200000003</v>
      </c>
      <c r="F28" s="66"/>
      <c r="G28" s="66"/>
    </row>
    <row r="29" spans="1:9" ht="27" thickBot="1" x14ac:dyDescent="0.3">
      <c r="A29" s="67" t="s">
        <v>133</v>
      </c>
      <c r="B29" s="158" t="s">
        <v>134</v>
      </c>
      <c r="C29" s="38">
        <f>+C30+C33</f>
        <v>35289125.329999998</v>
      </c>
      <c r="D29" s="38">
        <f>+D30+D33</f>
        <v>36418377.340559997</v>
      </c>
      <c r="E29" s="38">
        <f>+E30+E33</f>
        <v>37583765.415457912</v>
      </c>
      <c r="F29" s="38">
        <f>+F30+F33</f>
        <v>0</v>
      </c>
      <c r="G29" s="38">
        <f>+G30+G33</f>
        <v>0</v>
      </c>
      <c r="H29" s="91" t="s">
        <v>358</v>
      </c>
    </row>
    <row r="30" spans="1:9" x14ac:dyDescent="0.25">
      <c r="A30" s="68" t="s">
        <v>135</v>
      </c>
      <c r="B30" s="39" t="s">
        <v>136</v>
      </c>
      <c r="C30" s="69">
        <f>SUM(C31:C32)</f>
        <v>34402626.989999995</v>
      </c>
      <c r="D30" s="69">
        <f>SUM(D31:D32)</f>
        <v>35503511.053679995</v>
      </c>
      <c r="E30" s="69">
        <f>SUM(E31:E32)</f>
        <v>36639623.407397754</v>
      </c>
      <c r="F30" s="69">
        <f>SUM(F31:F32)</f>
        <v>0</v>
      </c>
      <c r="G30" s="69">
        <f>SUM(G31:G32)</f>
        <v>0</v>
      </c>
      <c r="H30" s="91" t="s">
        <v>358</v>
      </c>
    </row>
    <row r="31" spans="1:9" x14ac:dyDescent="0.25">
      <c r="A31" s="54" t="s">
        <v>137</v>
      </c>
      <c r="B31" s="42" t="s">
        <v>138</v>
      </c>
      <c r="C31" s="70">
        <f>'[1]radni dio'!D13</f>
        <v>30070644.389999993</v>
      </c>
      <c r="D31" s="70">
        <f t="shared" ref="D31:E33" si="1">C31*1.032</f>
        <v>31032905.010479994</v>
      </c>
      <c r="E31" s="70">
        <f t="shared" si="1"/>
        <v>32025957.970815353</v>
      </c>
      <c r="F31" s="70"/>
      <c r="G31" s="70"/>
      <c r="H31" s="91" t="s">
        <v>358</v>
      </c>
      <c r="I31" s="90">
        <f>C30+C7</f>
        <v>37772307.989999995</v>
      </c>
    </row>
    <row r="32" spans="1:9" x14ac:dyDescent="0.25">
      <c r="A32" s="54" t="s">
        <v>139</v>
      </c>
      <c r="B32" s="42" t="s">
        <v>140</v>
      </c>
      <c r="C32" s="71">
        <f>'[1]radni dio'!F13</f>
        <v>4331982.6000000006</v>
      </c>
      <c r="D32" s="70">
        <f t="shared" si="1"/>
        <v>4470606.0432000011</v>
      </c>
      <c r="E32" s="70">
        <f t="shared" si="1"/>
        <v>4613665.4365824014</v>
      </c>
      <c r="F32" s="70"/>
      <c r="G32" s="70"/>
      <c r="H32" s="91" t="s">
        <v>358</v>
      </c>
    </row>
    <row r="33" spans="1:10" ht="15.75" thickBot="1" x14ac:dyDescent="0.3">
      <c r="A33" s="72" t="s">
        <v>141</v>
      </c>
      <c r="B33" s="73" t="s">
        <v>142</v>
      </c>
      <c r="C33" s="74">
        <f>'[1]radni dio'!B13</f>
        <v>886498.34</v>
      </c>
      <c r="D33" s="75">
        <f t="shared" si="1"/>
        <v>914866.28688000003</v>
      </c>
      <c r="E33" s="75">
        <f t="shared" si="1"/>
        <v>944142.00806016009</v>
      </c>
      <c r="F33" s="75"/>
      <c r="G33" s="75"/>
      <c r="H33" s="91" t="s">
        <v>358</v>
      </c>
    </row>
    <row r="34" spans="1:10" ht="15.75" thickBot="1" x14ac:dyDescent="0.3">
      <c r="A34" s="76" t="s">
        <v>91</v>
      </c>
      <c r="B34" s="154" t="s">
        <v>143</v>
      </c>
      <c r="C34" s="155">
        <f>+C35+C40+C58+C59+C60+C61</f>
        <v>41679855</v>
      </c>
      <c r="D34" s="155">
        <f>+D35+D40+D58+D59+D60+D61</f>
        <v>43013610.359999992</v>
      </c>
      <c r="E34" s="155">
        <f>+E35+E40+E58+E59+E60+E61</f>
        <v>44390045.891520001</v>
      </c>
      <c r="F34" s="155">
        <f>+F35+F40+F58+F59+F60+F61</f>
        <v>0</v>
      </c>
      <c r="G34" s="155">
        <f>+G35+G40+G58+G59+G60+G61</f>
        <v>0</v>
      </c>
      <c r="J34" s="91" t="s">
        <v>359</v>
      </c>
    </row>
    <row r="35" spans="1:10" x14ac:dyDescent="0.25">
      <c r="A35" s="68" t="s">
        <v>144</v>
      </c>
      <c r="B35" s="39" t="s">
        <v>145</v>
      </c>
      <c r="C35" s="40">
        <f>SUM(C36:C39)</f>
        <v>37195350.140000001</v>
      </c>
      <c r="D35" s="40">
        <f>SUM(D36:D39)</f>
        <v>38385601.344479993</v>
      </c>
      <c r="E35" s="40">
        <f>SUM(E36:E39)</f>
        <v>39613940.587503359</v>
      </c>
      <c r="F35" s="40">
        <f>SUM(F36:F39)</f>
        <v>0</v>
      </c>
      <c r="G35" s="40">
        <f>SUM(G36:G39)</f>
        <v>0</v>
      </c>
      <c r="H35" s="90">
        <v>42430206</v>
      </c>
      <c r="I35" s="90">
        <f>C34</f>
        <v>41679855</v>
      </c>
      <c r="J35" s="90">
        <f>H35-I35</f>
        <v>750351</v>
      </c>
    </row>
    <row r="36" spans="1:10" x14ac:dyDescent="0.25">
      <c r="A36" s="54" t="s">
        <v>146</v>
      </c>
      <c r="B36" s="42" t="s">
        <v>147</v>
      </c>
      <c r="C36" s="71">
        <f>'[1]radni dio'!B39</f>
        <v>35210153</v>
      </c>
      <c r="D36" s="70">
        <f t="shared" ref="D36:E39" si="2">C36*1.032</f>
        <v>36336877.895999998</v>
      </c>
      <c r="E36" s="70">
        <f t="shared" si="2"/>
        <v>37499657.988671996</v>
      </c>
      <c r="F36" s="70"/>
      <c r="G36" s="70"/>
      <c r="I36" s="90"/>
    </row>
    <row r="37" spans="1:10" x14ac:dyDescent="0.25">
      <c r="A37" s="54" t="s">
        <v>148</v>
      </c>
      <c r="B37" s="42" t="s">
        <v>149</v>
      </c>
      <c r="C37" s="71">
        <f>'[1]radni dio'!B38</f>
        <v>712630</v>
      </c>
      <c r="D37" s="70">
        <f t="shared" si="2"/>
        <v>735434.16</v>
      </c>
      <c r="E37" s="70">
        <f t="shared" si="2"/>
        <v>758968.05312000006</v>
      </c>
      <c r="F37" s="70"/>
      <c r="G37" s="70"/>
    </row>
    <row r="38" spans="1:10" x14ac:dyDescent="0.25">
      <c r="A38" s="54" t="s">
        <v>150</v>
      </c>
      <c r="B38" s="42" t="s">
        <v>151</v>
      </c>
      <c r="C38" s="71">
        <f>'[1]radni dio'!B41</f>
        <v>455219.03</v>
      </c>
      <c r="D38" s="70">
        <f t="shared" si="2"/>
        <v>469786.03896000003</v>
      </c>
      <c r="E38" s="70">
        <f t="shared" si="2"/>
        <v>484819.19220672006</v>
      </c>
      <c r="F38" s="70"/>
      <c r="G38" s="70"/>
      <c r="I38" s="90"/>
    </row>
    <row r="39" spans="1:10" x14ac:dyDescent="0.25">
      <c r="A39" s="54" t="s">
        <v>152</v>
      </c>
      <c r="B39" s="42" t="s">
        <v>153</v>
      </c>
      <c r="C39" s="71">
        <f>'[1]radni dio'!B42</f>
        <v>817348.11</v>
      </c>
      <c r="D39" s="70">
        <f t="shared" si="2"/>
        <v>843503.24951999995</v>
      </c>
      <c r="E39" s="70">
        <f t="shared" si="2"/>
        <v>870495.35350463993</v>
      </c>
      <c r="F39" s="70"/>
      <c r="G39" s="70"/>
    </row>
    <row r="40" spans="1:10" x14ac:dyDescent="0.25">
      <c r="A40" s="77" t="s">
        <v>154</v>
      </c>
      <c r="B40" s="45" t="s">
        <v>155</v>
      </c>
      <c r="C40" s="78">
        <f>SUM(C41:C57)</f>
        <v>2542838.62</v>
      </c>
      <c r="D40" s="78">
        <f>SUM(D41:D57)</f>
        <v>2624209.4558400004</v>
      </c>
      <c r="E40" s="78">
        <f>SUM(E41:E57)</f>
        <v>2708184.1584268799</v>
      </c>
      <c r="F40" s="78">
        <f>SUM(F41:F57)</f>
        <v>0</v>
      </c>
      <c r="G40" s="78">
        <f>SUM(G41:G57)</f>
        <v>0</v>
      </c>
      <c r="H40" s="159"/>
    </row>
    <row r="41" spans="1:10" x14ac:dyDescent="0.25">
      <c r="A41" s="54" t="s">
        <v>156</v>
      </c>
      <c r="B41" s="42" t="s">
        <v>157</v>
      </c>
      <c r="C41" s="71">
        <v>413663.21</v>
      </c>
      <c r="D41" s="70">
        <f t="shared" ref="D41:E52" si="3">C41*1.032</f>
        <v>426900.43272000004</v>
      </c>
      <c r="E41" s="70">
        <f t="shared" si="3"/>
        <v>440561.24656704004</v>
      </c>
      <c r="F41" s="70"/>
      <c r="G41" s="70"/>
    </row>
    <row r="42" spans="1:10" x14ac:dyDescent="0.25">
      <c r="A42" s="54" t="s">
        <v>158</v>
      </c>
      <c r="B42" s="42" t="s">
        <v>159</v>
      </c>
      <c r="C42" s="71">
        <v>585315</v>
      </c>
      <c r="D42" s="70">
        <f t="shared" si="3"/>
        <v>604045.08000000007</v>
      </c>
      <c r="E42" s="70">
        <f t="shared" si="3"/>
        <v>623374.52256000007</v>
      </c>
      <c r="F42" s="70"/>
      <c r="G42" s="70"/>
    </row>
    <row r="43" spans="1:10" x14ac:dyDescent="0.25">
      <c r="A43" s="54" t="s">
        <v>160</v>
      </c>
      <c r="B43" s="42" t="s">
        <v>161</v>
      </c>
      <c r="C43" s="71">
        <f>176868+48691</f>
        <v>225559</v>
      </c>
      <c r="D43" s="70">
        <f t="shared" si="3"/>
        <v>232776.88800000001</v>
      </c>
      <c r="E43" s="70">
        <f t="shared" si="3"/>
        <v>240225.74841600002</v>
      </c>
      <c r="F43" s="70"/>
      <c r="G43" s="70"/>
    </row>
    <row r="44" spans="1:10" x14ac:dyDescent="0.25">
      <c r="A44" s="54" t="s">
        <v>162</v>
      </c>
      <c r="B44" s="42" t="s">
        <v>163</v>
      </c>
      <c r="C44" s="71">
        <f>42155+2179+22382</f>
        <v>66716</v>
      </c>
      <c r="D44" s="70">
        <f t="shared" si="3"/>
        <v>68850.911999999997</v>
      </c>
      <c r="E44" s="70">
        <f t="shared" si="3"/>
        <v>71054.141183999993</v>
      </c>
      <c r="F44" s="70"/>
      <c r="G44" s="70"/>
    </row>
    <row r="45" spans="1:10" x14ac:dyDescent="0.25">
      <c r="A45" s="54" t="s">
        <v>164</v>
      </c>
      <c r="B45" s="42" t="s">
        <v>165</v>
      </c>
      <c r="C45" s="71">
        <f>32463.72+304217.72</f>
        <v>336681.43999999994</v>
      </c>
      <c r="D45" s="70">
        <f t="shared" si="3"/>
        <v>347455.24607999995</v>
      </c>
      <c r="E45" s="70">
        <f t="shared" si="3"/>
        <v>358573.81395455997</v>
      </c>
      <c r="F45" s="70"/>
      <c r="G45" s="70"/>
    </row>
    <row r="46" spans="1:10" x14ac:dyDescent="0.25">
      <c r="A46" s="54" t="s">
        <v>166</v>
      </c>
      <c r="B46" s="42" t="s">
        <v>167</v>
      </c>
      <c r="C46" s="71">
        <v>75807.12</v>
      </c>
      <c r="D46" s="70">
        <f t="shared" si="3"/>
        <v>78232.947839999993</v>
      </c>
      <c r="E46" s="70">
        <f t="shared" si="3"/>
        <v>80736.402170879999</v>
      </c>
      <c r="F46" s="70"/>
      <c r="G46" s="70"/>
    </row>
    <row r="47" spans="1:10" x14ac:dyDescent="0.25">
      <c r="A47" s="54" t="s">
        <v>168</v>
      </c>
      <c r="B47" s="42" t="s">
        <v>169</v>
      </c>
      <c r="C47" s="71">
        <v>27423.15</v>
      </c>
      <c r="D47" s="70">
        <f t="shared" si="3"/>
        <v>28300.690800000004</v>
      </c>
      <c r="E47" s="70">
        <f t="shared" si="3"/>
        <v>29206.312905600003</v>
      </c>
      <c r="F47" s="70"/>
      <c r="G47" s="70"/>
    </row>
    <row r="48" spans="1:10" x14ac:dyDescent="0.25">
      <c r="A48" s="54" t="s">
        <v>170</v>
      </c>
      <c r="B48" s="42" t="s">
        <v>171</v>
      </c>
      <c r="C48" s="71">
        <v>279141.15000000002</v>
      </c>
      <c r="D48" s="70">
        <f t="shared" si="3"/>
        <v>288073.66680000001</v>
      </c>
      <c r="E48" s="70">
        <f t="shared" si="3"/>
        <v>297292.02413760003</v>
      </c>
      <c r="F48" s="70"/>
      <c r="G48" s="70"/>
    </row>
    <row r="49" spans="1:9" x14ac:dyDescent="0.25">
      <c r="A49" s="54" t="s">
        <v>172</v>
      </c>
      <c r="B49" s="42" t="s">
        <v>173</v>
      </c>
      <c r="C49" s="71">
        <v>39190</v>
      </c>
      <c r="D49" s="70">
        <f t="shared" si="3"/>
        <v>40444.080000000002</v>
      </c>
      <c r="E49" s="70">
        <f t="shared" si="3"/>
        <v>41738.290560000001</v>
      </c>
      <c r="F49" s="70"/>
      <c r="G49" s="70"/>
    </row>
    <row r="50" spans="1:9" x14ac:dyDescent="0.25">
      <c r="A50" s="54" t="s">
        <v>174</v>
      </c>
      <c r="B50" s="42" t="s">
        <v>175</v>
      </c>
      <c r="C50" s="71">
        <v>266260.76</v>
      </c>
      <c r="D50" s="70">
        <f t="shared" si="3"/>
        <v>274781.10432000004</v>
      </c>
      <c r="E50" s="70">
        <f t="shared" si="3"/>
        <v>283574.09965824004</v>
      </c>
      <c r="F50" s="70"/>
      <c r="G50" s="70"/>
      <c r="I50" s="160">
        <v>102154</v>
      </c>
    </row>
    <row r="51" spans="1:9" x14ac:dyDescent="0.25">
      <c r="A51" s="54" t="s">
        <v>176</v>
      </c>
      <c r="B51" s="42" t="s">
        <v>177</v>
      </c>
      <c r="C51" s="71">
        <v>114955.47</v>
      </c>
      <c r="D51" s="70">
        <f t="shared" si="3"/>
        <v>118634.04504</v>
      </c>
      <c r="E51" s="70">
        <f t="shared" si="3"/>
        <v>122430.33448128001</v>
      </c>
      <c r="F51" s="70"/>
      <c r="G51" s="70"/>
      <c r="I51" s="91">
        <v>1213248</v>
      </c>
    </row>
    <row r="52" spans="1:9" x14ac:dyDescent="0.25">
      <c r="A52" s="54" t="s">
        <v>178</v>
      </c>
      <c r="B52" s="42" t="s">
        <v>179</v>
      </c>
      <c r="C52" s="71">
        <v>19717.73</v>
      </c>
      <c r="D52" s="70">
        <f t="shared" si="3"/>
        <v>20348.697359999998</v>
      </c>
      <c r="E52" s="70">
        <f t="shared" si="3"/>
        <v>20999.855675519997</v>
      </c>
      <c r="F52" s="70"/>
      <c r="G52" s="70"/>
      <c r="I52" s="91">
        <v>44561</v>
      </c>
    </row>
    <row r="53" spans="1:9" x14ac:dyDescent="0.25">
      <c r="A53" s="54" t="s">
        <v>180</v>
      </c>
      <c r="B53" s="42" t="s">
        <v>181</v>
      </c>
      <c r="C53" s="71"/>
      <c r="D53" s="70"/>
      <c r="E53" s="70"/>
      <c r="F53" s="70"/>
      <c r="G53" s="70"/>
      <c r="I53" s="91">
        <v>79221</v>
      </c>
    </row>
    <row r="54" spans="1:9" x14ac:dyDescent="0.25">
      <c r="A54" s="54" t="s">
        <v>182</v>
      </c>
      <c r="B54" s="42" t="s">
        <v>360</v>
      </c>
      <c r="C54" s="71"/>
      <c r="D54" s="70"/>
      <c r="E54" s="70"/>
      <c r="F54" s="70"/>
      <c r="G54" s="70"/>
      <c r="I54" s="91">
        <v>18730</v>
      </c>
    </row>
    <row r="55" spans="1:9" x14ac:dyDescent="0.25">
      <c r="A55" s="54" t="s">
        <v>183</v>
      </c>
      <c r="B55" s="42" t="s">
        <v>184</v>
      </c>
      <c r="C55" s="71">
        <v>92408.59</v>
      </c>
      <c r="D55" s="70">
        <f>C55*1.032</f>
        <v>95365.664879999997</v>
      </c>
      <c r="E55" s="70">
        <f>D55*1.032</f>
        <v>98417.366156160002</v>
      </c>
      <c r="F55" s="70"/>
      <c r="G55" s="70"/>
      <c r="I55" s="91">
        <v>69514</v>
      </c>
    </row>
    <row r="56" spans="1:9" x14ac:dyDescent="0.25">
      <c r="A56" s="54" t="s">
        <v>185</v>
      </c>
      <c r="B56" s="42" t="s">
        <v>361</v>
      </c>
      <c r="C56" s="71"/>
      <c r="D56" s="70"/>
      <c r="E56" s="70"/>
      <c r="F56" s="70"/>
      <c r="G56" s="70"/>
      <c r="I56" s="91">
        <v>4175</v>
      </c>
    </row>
    <row r="57" spans="1:9" x14ac:dyDescent="0.25">
      <c r="A57" s="54" t="s">
        <v>186</v>
      </c>
      <c r="B57" s="42" t="s">
        <v>362</v>
      </c>
      <c r="C57" s="71"/>
      <c r="D57" s="70"/>
      <c r="E57" s="70"/>
      <c r="F57" s="70"/>
      <c r="G57" s="70"/>
      <c r="I57" s="91">
        <v>223912</v>
      </c>
    </row>
    <row r="58" spans="1:9" x14ac:dyDescent="0.25">
      <c r="A58" s="77" t="s">
        <v>187</v>
      </c>
      <c r="B58" s="45" t="s">
        <v>188</v>
      </c>
      <c r="C58" s="79"/>
      <c r="D58" s="80"/>
      <c r="E58" s="80"/>
      <c r="F58" s="80"/>
      <c r="G58" s="80"/>
      <c r="I58" s="91">
        <v>29600</v>
      </c>
    </row>
    <row r="59" spans="1:9" x14ac:dyDescent="0.25">
      <c r="A59" s="77" t="s">
        <v>189</v>
      </c>
      <c r="B59" s="45" t="s">
        <v>190</v>
      </c>
      <c r="C59" s="79"/>
      <c r="D59" s="80"/>
      <c r="E59" s="80"/>
      <c r="F59" s="80"/>
      <c r="G59" s="80"/>
      <c r="I59" s="91">
        <v>38421</v>
      </c>
    </row>
    <row r="60" spans="1:9" x14ac:dyDescent="0.25">
      <c r="A60" s="77" t="s">
        <v>191</v>
      </c>
      <c r="B60" s="45" t="s">
        <v>192</v>
      </c>
      <c r="C60" s="79">
        <v>70645.02</v>
      </c>
      <c r="D60" s="80">
        <f>C60*1.032</f>
        <v>72905.660640000002</v>
      </c>
      <c r="E60" s="80">
        <f>D60*1.032</f>
        <v>75238.64178048</v>
      </c>
      <c r="F60" s="80">
        <v>0</v>
      </c>
      <c r="G60" s="80"/>
      <c r="I60" s="91">
        <v>88223</v>
      </c>
    </row>
    <row r="61" spans="1:9" ht="26.25" x14ac:dyDescent="0.25">
      <c r="A61" s="77" t="s">
        <v>193</v>
      </c>
      <c r="B61" s="45" t="s">
        <v>363</v>
      </c>
      <c r="C61" s="79">
        <f>41679855-C60-C40-C35</f>
        <v>1871021.2199999988</v>
      </c>
      <c r="D61" s="80">
        <f>C61*1.032</f>
        <v>1930893.8990399989</v>
      </c>
      <c r="E61" s="80">
        <f>D61*1.032</f>
        <v>1992682.5038092788</v>
      </c>
      <c r="F61" s="80"/>
      <c r="G61" s="80"/>
      <c r="H61" s="90"/>
      <c r="I61" s="91">
        <v>1350</v>
      </c>
    </row>
    <row r="62" spans="1:9" ht="15.75" thickBot="1" x14ac:dyDescent="0.3">
      <c r="A62" s="81" t="s">
        <v>92</v>
      </c>
      <c r="B62" s="82" t="s">
        <v>194</v>
      </c>
      <c r="C62" s="83">
        <f>+C4-C34</f>
        <v>2319930.049999997</v>
      </c>
      <c r="D62" s="83">
        <f>+D4-D34</f>
        <v>2394167.8116000071</v>
      </c>
      <c r="E62" s="83">
        <f>+E4-E34</f>
        <v>2470781.181571193</v>
      </c>
      <c r="F62" s="83">
        <f>+F4-F34</f>
        <v>0</v>
      </c>
      <c r="G62" s="83">
        <f>+G4-G34</f>
        <v>0</v>
      </c>
      <c r="H62" s="90">
        <f>C62-2319930</f>
        <v>4.9999997019767761E-2</v>
      </c>
      <c r="I62" s="91">
        <v>9622</v>
      </c>
    </row>
    <row r="63" spans="1:9" ht="26.25" thickBot="1" x14ac:dyDescent="0.3">
      <c r="A63" s="137" t="s">
        <v>93</v>
      </c>
      <c r="B63" s="34" t="s">
        <v>195</v>
      </c>
      <c r="C63" s="35">
        <f>+C64-C65</f>
        <v>-750351</v>
      </c>
      <c r="D63" s="35">
        <f>+D64-D65</f>
        <v>-774362.23200000008</v>
      </c>
      <c r="E63" s="35">
        <f>D63*1.032</f>
        <v>-799141.82342400006</v>
      </c>
      <c r="F63" s="35">
        <f>+F64-F65</f>
        <v>0</v>
      </c>
      <c r="G63" s="35">
        <f>+G64-G65</f>
        <v>0</v>
      </c>
      <c r="I63" s="161">
        <v>1290</v>
      </c>
    </row>
    <row r="64" spans="1:9" ht="15.75" thickBot="1" x14ac:dyDescent="0.3">
      <c r="A64" s="84" t="s">
        <v>196</v>
      </c>
      <c r="B64" s="85" t="s">
        <v>197</v>
      </c>
      <c r="C64" s="86"/>
      <c r="D64" s="87"/>
      <c r="E64" s="86"/>
      <c r="F64" s="86">
        <v>0</v>
      </c>
      <c r="G64" s="86"/>
      <c r="I64" s="91">
        <v>30450</v>
      </c>
    </row>
    <row r="65" spans="1:9" ht="15.75" thickBot="1" x14ac:dyDescent="0.3">
      <c r="A65" s="84" t="s">
        <v>198</v>
      </c>
      <c r="B65" s="85" t="s">
        <v>199</v>
      </c>
      <c r="C65" s="86">
        <v>750351</v>
      </c>
      <c r="D65" s="87">
        <f>C65*1.032</f>
        <v>774362.23200000008</v>
      </c>
      <c r="E65" s="86"/>
      <c r="F65" s="86"/>
      <c r="G65" s="86"/>
      <c r="I65" s="91">
        <v>28406</v>
      </c>
    </row>
    <row r="66" spans="1:9" ht="15.75" thickBot="1" x14ac:dyDescent="0.3">
      <c r="A66" s="81" t="s">
        <v>200</v>
      </c>
      <c r="B66" s="82" t="s">
        <v>278</v>
      </c>
      <c r="C66" s="83">
        <f>+C67-C68</f>
        <v>0</v>
      </c>
      <c r="D66" s="83">
        <f>+D67-D68</f>
        <v>0</v>
      </c>
      <c r="E66" s="83">
        <f>+E67-E68</f>
        <v>0</v>
      </c>
      <c r="F66" s="83">
        <f>+F67-F68</f>
        <v>0</v>
      </c>
      <c r="G66" s="83">
        <f>+G67-G68</f>
        <v>0</v>
      </c>
      <c r="I66" s="91">
        <v>54823.02</v>
      </c>
    </row>
    <row r="67" spans="1:9" ht="15.75" thickBot="1" x14ac:dyDescent="0.3">
      <c r="A67" s="84" t="s">
        <v>201</v>
      </c>
      <c r="B67" s="85" t="s">
        <v>202</v>
      </c>
      <c r="C67" s="86"/>
      <c r="D67" s="88"/>
      <c r="E67" s="89"/>
      <c r="F67" s="89">
        <v>0</v>
      </c>
      <c r="G67" s="89"/>
    </row>
    <row r="68" spans="1:9" ht="15.75" thickBot="1" x14ac:dyDescent="0.3">
      <c r="A68" s="84" t="s">
        <v>203</v>
      </c>
      <c r="B68" s="85" t="s">
        <v>204</v>
      </c>
      <c r="C68" s="86"/>
      <c r="D68" s="88"/>
      <c r="E68" s="89"/>
      <c r="F68" s="89">
        <v>0</v>
      </c>
      <c r="G68" s="89"/>
    </row>
    <row r="69" spans="1:9" ht="15.75" thickBot="1" x14ac:dyDescent="0.3">
      <c r="A69" s="81" t="s">
        <v>205</v>
      </c>
      <c r="B69" s="82" t="s">
        <v>206</v>
      </c>
      <c r="C69" s="83">
        <f>+C62+C63+C66</f>
        <v>1569579.049999997</v>
      </c>
      <c r="D69" s="83">
        <f>+D62+D63+D66</f>
        <v>1619805.579600007</v>
      </c>
      <c r="E69" s="83">
        <f>+E62+E63+E66</f>
        <v>1671639.358147193</v>
      </c>
      <c r="F69" s="83">
        <f>+F62+F63+F66</f>
        <v>0</v>
      </c>
      <c r="G69" s="83">
        <f>+G62+G63+G66</f>
        <v>0</v>
      </c>
      <c r="I69" s="162">
        <f>SUM(I50:I68)</f>
        <v>2037700.02</v>
      </c>
    </row>
    <row r="70" spans="1:9" ht="15.75" thickBot="1" x14ac:dyDescent="0.3">
      <c r="A70" s="114"/>
      <c r="C70" s="90"/>
      <c r="D70" s="90"/>
      <c r="E70" s="90"/>
      <c r="F70" s="90"/>
      <c r="G70" s="115"/>
    </row>
    <row r="71" spans="1:9" ht="15.75" thickBot="1" x14ac:dyDescent="0.3">
      <c r="A71" s="323" t="s">
        <v>215</v>
      </c>
      <c r="B71" s="324"/>
      <c r="C71" s="324"/>
      <c r="D71" s="324"/>
      <c r="E71" s="324"/>
      <c r="F71" s="324"/>
      <c r="G71" s="325"/>
    </row>
    <row r="72" spans="1:9" ht="15.75" thickBot="1" x14ac:dyDescent="0.3">
      <c r="A72" s="326"/>
      <c r="B72" s="327"/>
      <c r="C72" s="109" t="s">
        <v>230</v>
      </c>
      <c r="D72" s="109" t="s">
        <v>231</v>
      </c>
      <c r="E72" s="109" t="s">
        <v>232</v>
      </c>
      <c r="F72" s="109" t="s">
        <v>233</v>
      </c>
      <c r="G72" s="109" t="s">
        <v>234</v>
      </c>
    </row>
    <row r="73" spans="1:9" ht="15.75" thickBot="1" x14ac:dyDescent="0.3">
      <c r="A73" s="112" t="s">
        <v>235</v>
      </c>
      <c r="B73" s="110" t="s">
        <v>236</v>
      </c>
      <c r="C73" s="92">
        <f>SUM(C74:C76)</f>
        <v>38747725.329999998</v>
      </c>
      <c r="D73" s="92">
        <f>SUM(D74:D76)</f>
        <v>39987652.54056</v>
      </c>
      <c r="E73" s="92">
        <f>SUM(E74:E76)</f>
        <v>41267257.421857908</v>
      </c>
      <c r="F73" s="92">
        <f>SUM(F74:F76)</f>
        <v>0</v>
      </c>
      <c r="G73" s="92">
        <f>SUM(G74:G76)</f>
        <v>0</v>
      </c>
      <c r="H73" s="90">
        <f>38658806-C73</f>
        <v>-88919.329999998212</v>
      </c>
      <c r="I73" s="90">
        <f ca="1">SUM(I63:I73)</f>
        <v>0</v>
      </c>
    </row>
    <row r="74" spans="1:9" ht="15.75" thickBot="1" x14ac:dyDescent="0.3">
      <c r="A74" s="113" t="s">
        <v>237</v>
      </c>
      <c r="B74" s="111" t="s">
        <v>238</v>
      </c>
      <c r="C74" s="93">
        <f>C7+C12+C29</f>
        <v>38747725.329999998</v>
      </c>
      <c r="D74" s="93">
        <f>D7+D12+D29</f>
        <v>39987652.54056</v>
      </c>
      <c r="E74" s="93">
        <f>E7+E12+E29</f>
        <v>41267257.421857908</v>
      </c>
      <c r="F74" s="93"/>
      <c r="G74" s="93"/>
    </row>
    <row r="75" spans="1:9" ht="15.75" thickBot="1" x14ac:dyDescent="0.3">
      <c r="A75" s="113" t="s">
        <v>239</v>
      </c>
      <c r="B75" s="111" t="s">
        <v>240</v>
      </c>
      <c r="C75" s="93"/>
      <c r="D75" s="93"/>
      <c r="E75" s="93"/>
      <c r="F75" s="93"/>
      <c r="G75" s="93"/>
    </row>
    <row r="76" spans="1:9" ht="15.75" thickBot="1" x14ac:dyDescent="0.3">
      <c r="A76" s="113" t="s">
        <v>241</v>
      </c>
      <c r="B76" s="111" t="s">
        <v>242</v>
      </c>
      <c r="C76" s="93"/>
      <c r="D76" s="93"/>
      <c r="E76" s="93"/>
      <c r="F76" s="93"/>
      <c r="G76" s="93"/>
    </row>
    <row r="77" spans="1:9" ht="15.75" thickBot="1" x14ac:dyDescent="0.3">
      <c r="A77" s="112" t="s">
        <v>243</v>
      </c>
      <c r="B77" s="110" t="s">
        <v>244</v>
      </c>
      <c r="C77" s="92">
        <f>SUM(C78:C81)</f>
        <v>2854116.7199999997</v>
      </c>
      <c r="D77" s="92">
        <f>SUM(D78:D81)</f>
        <v>2945448.4550399999</v>
      </c>
      <c r="E77" s="92">
        <f>SUM(E78:E81)</f>
        <v>3039702.8056012797</v>
      </c>
      <c r="F77" s="92">
        <f>SUM(F78:F81)</f>
        <v>0</v>
      </c>
      <c r="G77" s="92">
        <f>SUM(G78:G81)</f>
        <v>0</v>
      </c>
      <c r="I77" s="163">
        <f>C69*1.032</f>
        <v>1619805.579599997</v>
      </c>
    </row>
    <row r="78" spans="1:9" ht="15.75" thickBot="1" x14ac:dyDescent="0.3">
      <c r="A78" s="113" t="s">
        <v>245</v>
      </c>
      <c r="B78" s="111" t="s">
        <v>246</v>
      </c>
      <c r="C78" s="94">
        <f>C10+C21</f>
        <v>2757829.8</v>
      </c>
      <c r="D78" s="94">
        <f>D10+D21</f>
        <v>2846080.3536</v>
      </c>
      <c r="E78" s="94">
        <f>E10+E21</f>
        <v>2937154.9249151996</v>
      </c>
      <c r="F78" s="94"/>
      <c r="G78" s="94"/>
    </row>
    <row r="79" spans="1:9" ht="15.75" thickBot="1" x14ac:dyDescent="0.3">
      <c r="A79" s="113" t="s">
        <v>239</v>
      </c>
      <c r="B79" s="111" t="s">
        <v>247</v>
      </c>
      <c r="C79" s="94">
        <v>0</v>
      </c>
      <c r="D79" s="94"/>
      <c r="E79" s="94"/>
      <c r="F79" s="94"/>
      <c r="G79" s="94"/>
    </row>
    <row r="80" spans="1:9" ht="15.75" thickBot="1" x14ac:dyDescent="0.3">
      <c r="A80" s="113" t="s">
        <v>241</v>
      </c>
      <c r="B80" s="111" t="s">
        <v>113</v>
      </c>
      <c r="C80" s="94"/>
      <c r="D80" s="94"/>
      <c r="E80" s="94"/>
      <c r="F80" s="94"/>
      <c r="G80" s="94"/>
      <c r="I80" s="91">
        <f>582-785</f>
        <v>-203</v>
      </c>
    </row>
    <row r="81" spans="1:7" ht="15.75" thickBot="1" x14ac:dyDescent="0.3">
      <c r="A81" s="113" t="s">
        <v>248</v>
      </c>
      <c r="B81" s="111" t="s">
        <v>249</v>
      </c>
      <c r="C81" s="94">
        <f>C19+C20</f>
        <v>96286.92</v>
      </c>
      <c r="D81" s="94">
        <f>D19+D20</f>
        <v>99368.101439999999</v>
      </c>
      <c r="E81" s="94">
        <f>E19+E20</f>
        <v>102547.88068608</v>
      </c>
      <c r="F81" s="94"/>
      <c r="G81" s="94"/>
    </row>
    <row r="82" spans="1:7" ht="15.75" thickBot="1" x14ac:dyDescent="0.3">
      <c r="A82" s="112" t="s">
        <v>250</v>
      </c>
      <c r="B82" s="110" t="s">
        <v>126</v>
      </c>
      <c r="C82" s="95">
        <f>C25</f>
        <v>151381</v>
      </c>
      <c r="D82" s="95">
        <f>D25</f>
        <v>156225.19200000001</v>
      </c>
      <c r="E82" s="95">
        <f>E25</f>
        <v>161224.39814400001</v>
      </c>
      <c r="F82" s="95"/>
      <c r="G82" s="95"/>
    </row>
    <row r="83" spans="1:7" ht="15.75" thickBot="1" x14ac:dyDescent="0.3">
      <c r="A83" s="112" t="s">
        <v>251</v>
      </c>
      <c r="B83" s="110" t="s">
        <v>252</v>
      </c>
      <c r="C83" s="95">
        <f>C6+C23+C15+C14+203</f>
        <v>2246562</v>
      </c>
      <c r="D83" s="95">
        <f>D6+D23+D15+D14+203</f>
        <v>2318445.4879999999</v>
      </c>
      <c r="E83" s="95">
        <f>E6+E23+E15+E14+203</f>
        <v>2392629.247616</v>
      </c>
      <c r="F83" s="95"/>
      <c r="G83" s="95"/>
    </row>
    <row r="84" spans="1:7" ht="15.75" thickBot="1" x14ac:dyDescent="0.3">
      <c r="A84" s="112" t="s">
        <v>200</v>
      </c>
      <c r="B84" s="110" t="s">
        <v>253</v>
      </c>
      <c r="C84" s="96">
        <f>C73+C77+C82+C83</f>
        <v>43999785.049999997</v>
      </c>
      <c r="D84" s="96">
        <f>D73+D77+D82+D83</f>
        <v>45407771.6756</v>
      </c>
      <c r="E84" s="96">
        <f>E73+E77+E82+E83</f>
        <v>46860813.873219185</v>
      </c>
      <c r="F84" s="96">
        <f>F73+F77+F82+F83</f>
        <v>0</v>
      </c>
      <c r="G84" s="96">
        <f>G73+G77+G82+G83</f>
        <v>0</v>
      </c>
    </row>
  </sheetData>
  <mergeCells count="5">
    <mergeCell ref="A1:G1"/>
    <mergeCell ref="A2:B3"/>
    <mergeCell ref="C2:G2"/>
    <mergeCell ref="A71:G71"/>
    <mergeCell ref="A72:B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Opće informacije</vt:lpstr>
      <vt:lpstr>Tablica 1 i 2</vt:lpstr>
      <vt:lpstr>Tablica 3 </vt:lpstr>
      <vt:lpstr>Tablica 4</vt:lpstr>
      <vt:lpstr>Tablica 5</vt:lpstr>
      <vt:lpstr>Prostor i oprema</vt:lpstr>
      <vt:lpstr>Prihod_rashod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</dc:creator>
  <cp:lastModifiedBy>Dijana Balic</cp:lastModifiedBy>
  <cp:lastPrinted>2022-08-30T11:19:22Z</cp:lastPrinted>
  <dcterms:created xsi:type="dcterms:W3CDTF">2012-07-08T11:19:50Z</dcterms:created>
  <dcterms:modified xsi:type="dcterms:W3CDTF">2022-09-15T11:06:54Z</dcterms:modified>
</cp:coreProperties>
</file>